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pivka-srv01\FolderRedirections$\Metka\Documents\MOJI DOKUMENTI PIVKA\Trnje 2.faza\POPISI RAZPIS\"/>
    </mc:Choice>
  </mc:AlternateContent>
  <xr:revisionPtr revIDLastSave="0" documentId="13_ncr:1_{E258E03E-27BD-4DF8-BDCC-6E507BF96F81}" xr6:coauthVersionLast="47" xr6:coauthVersionMax="47" xr10:uidLastSave="{00000000-0000-0000-0000-000000000000}"/>
  <bookViews>
    <workbookView xWindow="-120" yWindow="-120" windowWidth="29040" windowHeight="15720" activeTab="1" xr2:uid="{00000000-000D-0000-FFFF-FFFF00000000}"/>
  </bookViews>
  <sheets>
    <sheet name="rekapitulacija" sheetId="35" r:id="rId1"/>
    <sheet name="PRIKLJUČKI" sheetId="40" r:id="rId2"/>
  </sheets>
  <definedNames>
    <definedName name="_xlnm.Print_Area" localSheetId="1">PRIKLJUČKI!$A$1:$G$167</definedName>
    <definedName name="_xlnm.Print_Area" localSheetId="0">rekapitulacija!$A$1:$G$41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0" i="40" l="1"/>
  <c r="D45" i="40" l="1"/>
  <c r="F45" i="40" s="1"/>
  <c r="C46" i="40"/>
  <c r="C47" i="40" s="1"/>
  <c r="C48" i="40" s="1"/>
  <c r="H45" i="40"/>
  <c r="D125" i="40" l="1"/>
  <c r="D91" i="40"/>
  <c r="F91" i="40" s="1"/>
  <c r="H91" i="40"/>
  <c r="D59" i="40"/>
  <c r="D89" i="40" s="1"/>
  <c r="D58" i="40"/>
  <c r="D88" i="40" s="1"/>
  <c r="D57" i="40"/>
  <c r="D87" i="40" s="1"/>
  <c r="A61" i="40"/>
  <c r="D156" i="40"/>
  <c r="D155" i="40"/>
  <c r="D154" i="40"/>
  <c r="A153" i="40"/>
  <c r="C149" i="40"/>
  <c r="D148" i="40"/>
  <c r="F148" i="40" s="1"/>
  <c r="H148" i="40"/>
  <c r="D153" i="40" l="1"/>
  <c r="D143" i="40"/>
  <c r="D138" i="40"/>
  <c r="D133" i="40"/>
  <c r="C154" i="40"/>
  <c r="C155" i="40" s="1"/>
  <c r="C156" i="40" s="1"/>
  <c r="C150" i="40"/>
  <c r="C151" i="40" s="1"/>
  <c r="C144" i="40"/>
  <c r="C145" i="40" s="1"/>
  <c r="C146" i="40" s="1"/>
  <c r="C139" i="40"/>
  <c r="C140" i="40" s="1"/>
  <c r="C141" i="40" s="1"/>
  <c r="C134" i="40"/>
  <c r="C135" i="40" s="1"/>
  <c r="C136" i="40" s="1"/>
  <c r="C126" i="40"/>
  <c r="C127" i="40" s="1"/>
  <c r="C128" i="40" s="1"/>
  <c r="C129" i="40" s="1"/>
  <c r="D106" i="40"/>
  <c r="C107" i="40"/>
  <c r="C108" i="40" s="1"/>
  <c r="C109" i="40" s="1"/>
  <c r="D101" i="40"/>
  <c r="C102" i="40"/>
  <c r="C103" i="40" s="1"/>
  <c r="C104" i="40" s="1"/>
  <c r="C41" i="40"/>
  <c r="C42" i="40" s="1"/>
  <c r="C43" i="40" s="1"/>
  <c r="D40" i="40"/>
  <c r="C130" i="40" l="1"/>
  <c r="C131" i="40" s="1"/>
  <c r="D81" i="40"/>
  <c r="F81" i="40" s="1"/>
  <c r="D76" i="40"/>
  <c r="F76" i="40" s="1"/>
  <c r="D71" i="40"/>
  <c r="F71" i="40" s="1"/>
  <c r="D66" i="40"/>
  <c r="F66" i="40" s="1"/>
  <c r="D61" i="40"/>
  <c r="F61" i="40" s="1"/>
  <c r="C87" i="40"/>
  <c r="C88" i="40" s="1"/>
  <c r="C89" i="40" s="1"/>
  <c r="C82" i="40"/>
  <c r="C83" i="40" s="1"/>
  <c r="C84" i="40" s="1"/>
  <c r="C77" i="40"/>
  <c r="C78" i="40" s="1"/>
  <c r="C79" i="40" s="1"/>
  <c r="C72" i="40"/>
  <c r="C73" i="40" s="1"/>
  <c r="C74" i="40" s="1"/>
  <c r="C67" i="40"/>
  <c r="C68" i="40" s="1"/>
  <c r="C69" i="40" s="1"/>
  <c r="C62" i="40"/>
  <c r="C63" i="40" s="1"/>
  <c r="C64" i="40" s="1"/>
  <c r="C57" i="40"/>
  <c r="C58" i="40" s="1"/>
  <c r="C59" i="40" s="1"/>
  <c r="H56" i="40"/>
  <c r="A71" i="40"/>
  <c r="A76" i="40" s="1"/>
  <c r="A81" i="40" s="1"/>
  <c r="A86" i="40" s="1"/>
  <c r="A91" i="40" s="1"/>
  <c r="A93" i="40" s="1"/>
  <c r="H76" i="40"/>
  <c r="H71" i="40"/>
  <c r="H164" i="40"/>
  <c r="F164" i="40"/>
  <c r="H163" i="40"/>
  <c r="F163" i="40"/>
  <c r="H162" i="40"/>
  <c r="F162" i="40"/>
  <c r="H161" i="40"/>
  <c r="F161" i="40"/>
  <c r="H158" i="40"/>
  <c r="F158" i="40"/>
  <c r="H153" i="40"/>
  <c r="F153" i="40"/>
  <c r="H143" i="40"/>
  <c r="F143" i="40"/>
  <c r="H138" i="40"/>
  <c r="F138" i="40"/>
  <c r="H133" i="40"/>
  <c r="F133" i="40"/>
  <c r="H125" i="40"/>
  <c r="F125" i="40"/>
  <c r="A133" i="40"/>
  <c r="A138" i="40" s="1"/>
  <c r="A143" i="40" s="1"/>
  <c r="A158" i="40" s="1"/>
  <c r="A160" i="40" s="1"/>
  <c r="H113" i="40"/>
  <c r="F113" i="40"/>
  <c r="F112" i="40"/>
  <c r="H105" i="40"/>
  <c r="F101" i="40"/>
  <c r="H93" i="40"/>
  <c r="F93" i="40"/>
  <c r="H86" i="40"/>
  <c r="H81" i="40"/>
  <c r="H66" i="40"/>
  <c r="H61" i="40"/>
  <c r="H40" i="40"/>
  <c r="F40" i="40"/>
  <c r="H38" i="40"/>
  <c r="F38" i="40"/>
  <c r="H36" i="40"/>
  <c r="F36" i="40"/>
  <c r="H34" i="40"/>
  <c r="F34" i="40"/>
  <c r="A36" i="40"/>
  <c r="A38" i="40" s="1"/>
  <c r="A14" i="40"/>
  <c r="A8" i="40"/>
  <c r="A6" i="40"/>
  <c r="A4" i="40"/>
  <c r="A2" i="40"/>
  <c r="F50" i="40" l="1"/>
  <c r="D56" i="40"/>
  <c r="F56" i="40" s="1"/>
  <c r="F20" i="40"/>
  <c r="F166" i="40"/>
  <c r="F106" i="40"/>
  <c r="F115" i="40" s="1"/>
  <c r="F22" i="40" s="1"/>
  <c r="D86" i="40" l="1"/>
  <c r="F86" i="40" s="1"/>
  <c r="F23" i="40"/>
  <c r="F95" i="40" l="1"/>
  <c r="F21" i="40" s="1"/>
  <c r="F25" i="40" l="1"/>
  <c r="F26" i="40" s="1"/>
  <c r="F27" i="40" s="1"/>
  <c r="F39" i="35" s="1"/>
  <c r="H8" i="40" l="1"/>
  <c r="H6" i="40"/>
  <c r="H4" i="40"/>
  <c r="H2" i="40"/>
  <c r="B37" i="35" l="1"/>
  <c r="A20" i="35" l="1"/>
  <c r="A21" i="35" s="1"/>
  <c r="A22" i="35" s="1"/>
  <c r="A23" i="35" s="1"/>
  <c r="A27" i="35" s="1"/>
  <c r="A28" i="35" s="1"/>
  <c r="A29" i="35" s="1"/>
  <c r="A30" i="35" s="1"/>
  <c r="A31" i="35" l="1"/>
  <c r="A32" i="35" l="1"/>
  <c r="A33" i="35" s="1"/>
  <c r="A34" i="35" s="1"/>
  <c r="A35" i="35" s="1"/>
  <c r="H8" i="35" l="1"/>
  <c r="H6" i="35"/>
  <c r="H4" i="35"/>
  <c r="H2" i="35"/>
  <c r="F40" i="3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Primož Kobal</author>
  </authors>
  <commentList>
    <comment ref="E26" authorId="0" shapeId="0" xr:uid="{81C3859C-B93A-4E3C-ACC6-635AF5580586}">
      <text>
        <r>
          <rPr>
            <b/>
            <sz val="9"/>
            <color indexed="81"/>
            <rFont val="Tahoma"/>
            <family val="2"/>
            <charset val="238"/>
          </rPr>
          <t>Primož Kobal:</t>
        </r>
        <r>
          <rPr>
            <sz val="9"/>
            <color indexed="81"/>
            <rFont val="Tahoma"/>
            <family val="2"/>
            <charset val="238"/>
          </rPr>
          <t xml:space="preserve">
V primeru kateregakoli popusta vnesite vrednost popusta v %</t>
        </r>
      </text>
    </comment>
  </commentList>
</comments>
</file>

<file path=xl/sharedStrings.xml><?xml version="1.0" encoding="utf-8"?>
<sst xmlns="http://schemas.openxmlformats.org/spreadsheetml/2006/main" count="203" uniqueCount="102">
  <si>
    <t>€</t>
  </si>
  <si>
    <t>Enota</t>
  </si>
  <si>
    <t>Količina</t>
  </si>
  <si>
    <t>Cena na enoto (€)</t>
  </si>
  <si>
    <t>kos</t>
  </si>
  <si>
    <t>m2</t>
  </si>
  <si>
    <t>m1</t>
  </si>
  <si>
    <t>m3</t>
  </si>
  <si>
    <t>Št. poz.</t>
  </si>
  <si>
    <t>Opis dela</t>
  </si>
  <si>
    <t>Cena (€)</t>
  </si>
  <si>
    <t>I.</t>
  </si>
  <si>
    <t>PREDDELA</t>
  </si>
  <si>
    <t>II.</t>
  </si>
  <si>
    <t>ZEMELJSKA DELA</t>
  </si>
  <si>
    <t>Skupaj</t>
  </si>
  <si>
    <t>III.</t>
  </si>
  <si>
    <t>GRADBENA IN MONTAŽNA DELA</t>
  </si>
  <si>
    <t>IV.</t>
  </si>
  <si>
    <t>ZGORNJI USTROJ</t>
  </si>
  <si>
    <t xml:space="preserve">GRADBENA DELA </t>
  </si>
  <si>
    <t>GRADBENA DELA skupaj:</t>
  </si>
  <si>
    <t>Dobava in postavitev PVC opozorilnega traku z napisom "POZOR ELEKTRIKA"</t>
  </si>
  <si>
    <t>A</t>
  </si>
  <si>
    <t>POPIS GRADBENIH DEL ZA IZVEDBO OBJEKTA:</t>
  </si>
  <si>
    <t>a)</t>
  </si>
  <si>
    <t>b)</t>
  </si>
  <si>
    <t>c)</t>
  </si>
  <si>
    <t>kpl</t>
  </si>
  <si>
    <t>PK delavec</t>
  </si>
  <si>
    <t>h</t>
  </si>
  <si>
    <t>KV delavec</t>
  </si>
  <si>
    <t>Razna drobna režijska dela po evidenci v gradbenem dnevniku (npr. popravila poškodb ostale komunalne infrastrukture in ostala dela po naročilu naročnika)</t>
  </si>
  <si>
    <t>POPUST:</t>
  </si>
  <si>
    <t>GRADBENA DELA skupaj s POPUSTOM:</t>
  </si>
  <si>
    <t>PONUDNIK:</t>
  </si>
  <si>
    <t>(naziv izvajalca)</t>
  </si>
  <si>
    <t>(naslov izvajalca)</t>
  </si>
  <si>
    <t>(datum ponudbe)</t>
  </si>
  <si>
    <t>(številka ponudbe)</t>
  </si>
  <si>
    <t>OPOMBE:</t>
  </si>
  <si>
    <t xml:space="preserve">Izvajalec mora pri izvedbi del čim bolj paziti, da se poslužuje že obstoječih dostopnih poti in v čim manjši meri (samo kar je nujno) posega na površine travnikov in njiv. V kolikor se izvajalec tega ne bo držal, bo sam kril stroške čiščenja terena in povrnitve le-tega v prvotno stanje.  </t>
  </si>
  <si>
    <t>Na svoje stroške mora izvajalec sanirati in v prvotno stanje povrniti vse poti in ceste, ki bodo oz. so bile zaradi gradnje ali uporabe pri gradnji poškodovane.</t>
  </si>
  <si>
    <t>V postavke so vključeni vsi varnostni ukrepi in zaščite pri delu in na gradbišču v smislu Zakona o varnosti in zdravju pri delu.</t>
  </si>
  <si>
    <t>bager</t>
  </si>
  <si>
    <r>
      <t xml:space="preserve">Izvedba križanja kablovoda z obstoječimi podzemnimi komunalnimi vodi - vodovod, TK, kanalizacija … </t>
    </r>
    <r>
      <rPr>
        <u/>
        <sz val="10"/>
        <rFont val="Arial"/>
        <family val="2"/>
        <charset val="238"/>
      </rPr>
      <t>V ceni potrebno upoštevati dodaten ročni izkop okoli obstoječih komunalnih vodov ter dodaten zasip na tem območju.</t>
    </r>
  </si>
  <si>
    <t>V cenah/enoto upoštevati tudi strošek za čezmerno uporabo občinskih cest, po katerih bodo potekali prevozi (dovolilnice)</t>
  </si>
  <si>
    <t>Izvajalec mora z gradbenimi odpadki (kamor spada tudi zemeljski izkop) ravnati skladno z veljavno zakonodajo ter po končanju del predati investitorju vso potrebno dokumentacijo (evidenčne liste) o ravnanju z odpadki!</t>
  </si>
  <si>
    <t>d)</t>
  </si>
  <si>
    <t>Vso opremo, ki se vgrajuje, je potrebno spraviti iz lokalne deponije na mesto vgradnje tako, da se ne poškodujejo (elementi ne smejo drsati po tleh)!</t>
  </si>
  <si>
    <r>
      <t xml:space="preserve">Dobava in polaganje pocinkanega valjanca FeZn 25x4mm, vključno s križnimi sponkami INOX izvedbe, priključitvami na ozemljilne sisteme, protikorozijsko zaščito z bitumensko maso, …. </t>
    </r>
    <r>
      <rPr>
        <b/>
        <sz val="10"/>
        <rFont val="Arial"/>
        <family val="2"/>
        <charset val="238"/>
      </rPr>
      <t>VALJANEC JE POTREBNO OBVEZNO POLAGATI POKONČNO!</t>
    </r>
  </si>
  <si>
    <t>Vožnja bagra po travniku oz. terenu z nizkim rastjem (robida, praprot,…) se ne šteje kot izvedba dostopne poti. Na koncu je potrebno kolesnice oz. sledi bagra na območju travnikov primerno sanirati.</t>
  </si>
  <si>
    <t>Izvajalec je dolžan v času gradnje sproti čistiti povozne in pohodne površine izven gradbišča, na katerih se zaradi gradnje nabira zemlja, kamenje ter ostali material, ki se uporablja na gradbišču oziroma odpadni material, ki nastaja na gradbišču.</t>
  </si>
  <si>
    <t>Izvajalec mora zagotoviti ustrezno mehanizacijo za izvajanje del.</t>
  </si>
  <si>
    <t>Po zaključku del mora izvajalec poskrbeti za odvoz odvečnega izkopanega materiala, planiranje in čiščenje terena ter povrnitev okolice v prvotno stanje (vključno z ročnim grabljenjem in odstranitvijo kamenja ter zatravitvijo na območjih travnikov).</t>
  </si>
  <si>
    <t>Izvajalec mora zemljišča, ki so potrebna za gradnjo uporabljati tako, da so čim manj obremenjena, v primeru posega na zemljišče obvestiti lastnike parcel ter po zaključku del na zemljiščih vzpostaviti predhodno stanje (vključno z ročnim grabljenjem in odstranitvijo kamenja ter zatravitvijo na območjih travnikov).</t>
  </si>
  <si>
    <t>Prav tako mora izvajalec sanirati, rekonstruirati ali sonaravno urediti na lastne stroške vsa druga zemljišča, objekte in naprave,  ki jih je z gradnjo prizadel zaradi svoje organizacije gradnje.</t>
  </si>
  <si>
    <t>V cenah postavk so vključeni tudi eventualni stroški črpanja vode iz gradbene jame oz. jarka, zavarovanje obstoječih mejnikov,…</t>
  </si>
  <si>
    <t>Izvajalec je dolžan preveriti oz. pred predajo izvedenih del investitorju zagotoviti prehodnost izvedene elektro kabelske kanalizacije ter investitorju predati poročilo o prehodnosti le-te. Strošek je potrebno upoštevati v ceni izvedbe EKK.</t>
  </si>
  <si>
    <t>Z oddajo ponudbe vsak ponudnik izjavlja, da je seznanjen s stanjem in zahtevnostjo terena, na katerem se bodo izvajala gradbena dela ter da je priložena PZI dokumentacija (načrti, trasne risbe ...) popolna in da je sposoben v popolnosti kakovostno izvesti predmetni objekt.</t>
  </si>
  <si>
    <t>V enotnih cenah zajeti izdelavo načrta organizacije gradbišča, izdelanega v skladu z varnostnim načrtom, ureditev gradbišča v skladu z načrtom organizacije gradbišča in v skladu z varnostnim načrtom ter postavitev table za označitev gradbišča.</t>
  </si>
  <si>
    <t>Pred izdelavo ponudbe je priporočen ogled lokacije objekta in projektne dokumentacije. Izvajalec je dolžan pri sestavi ponudbe upoštevati grafične in tekstualne dele projekt. V primeru tiskarskih napak in neskladij v projektu je dolžan na to opozoriti projektanta pred oddajo ponudbe.</t>
  </si>
  <si>
    <t>tovorno vozilo</t>
  </si>
  <si>
    <t>Vsi vidni betoni morajo biti odporni proti zmrzali in solem!</t>
  </si>
  <si>
    <t>Ureditev zelenice na območju travnika (vključno z ročnim grabljenjem in odstranitvijo kamenja ter zatravitvijo)</t>
  </si>
  <si>
    <t>Pri izvedbi vseh kabelskih jaškov se izvede podaljšek vhodne odprtine (grlo jaška) za 25 cm.</t>
  </si>
  <si>
    <t>Dobava in vgradnja termoskrčne izolacijske prevleke za valjanec FeZn 25x4mm v dolžini 50cm na območju prehoda valjanca skozi stene kabelskih jaškov.</t>
  </si>
  <si>
    <t xml:space="preserve">Odvoz odvečnega materiala (merjeno v raščenem stanju) na deponijo k uradnemu zbiralcu odpadkov po izboru izvajalca, vključno s stroški deponiranja in pridobitvijo evidenčnih listov </t>
  </si>
  <si>
    <r>
      <t xml:space="preserve">Strojno </t>
    </r>
    <r>
      <rPr>
        <b/>
        <sz val="10"/>
        <rFont val="Arial"/>
        <family val="2"/>
        <charset val="238"/>
      </rPr>
      <t>rezanje</t>
    </r>
    <r>
      <rPr>
        <sz val="10"/>
        <rFont val="Arial"/>
        <family val="2"/>
      </rPr>
      <t xml:space="preserve"> in </t>
    </r>
    <r>
      <rPr>
        <b/>
        <sz val="10"/>
        <rFont val="Arial"/>
        <family val="2"/>
        <charset val="238"/>
      </rPr>
      <t>rušenje</t>
    </r>
    <r>
      <rPr>
        <sz val="10"/>
        <rFont val="Arial"/>
        <family val="2"/>
      </rPr>
      <t xml:space="preserve"> asfalta oz. betona debeline do 15 cm z direktnim nakladanjem na prevozno sredstvo in odvozom na končno deponijo (stroški deponije všteti) </t>
    </r>
  </si>
  <si>
    <t xml:space="preserve">Kvadratni kabelski jaški so lahko debeloslojni predfabricirani betonski kabelski jaški s predafbricirano AB povozno ploščo z revizijsko odprtino (npr. tip Jadranka). </t>
  </si>
  <si>
    <r>
      <t>Vgrajevati zmrzlinsko odporen kamnit material, utrjevanje do potrebne zbitosti na cesti: težki promet E</t>
    </r>
    <r>
      <rPr>
        <b/>
        <i/>
        <vertAlign val="subscript"/>
        <sz val="10"/>
        <rFont val="Arial"/>
        <family val="2"/>
        <charset val="238"/>
      </rPr>
      <t>Vd</t>
    </r>
    <r>
      <rPr>
        <b/>
        <i/>
        <sz val="10"/>
        <rFont val="Arial"/>
        <family val="2"/>
        <charset val="238"/>
      </rPr>
      <t xml:space="preserve"> </t>
    </r>
    <r>
      <rPr>
        <b/>
        <i/>
        <sz val="10"/>
        <rFont val="Times New Roman"/>
        <family val="1"/>
        <charset val="238"/>
      </rPr>
      <t>&gt;</t>
    </r>
    <r>
      <rPr>
        <b/>
        <i/>
        <sz val="10"/>
        <rFont val="Arial"/>
        <family val="2"/>
        <charset val="238"/>
      </rPr>
      <t xml:space="preserve"> 55 MPa, lažji promet in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</si>
  <si>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r>
      <t xml:space="preserve">V izogib poškodbam in posledično hrupu mora biti LTŽ okvir pokrova </t>
    </r>
    <r>
      <rPr>
        <b/>
        <i/>
        <u/>
        <sz val="10"/>
        <rFont val="Arial"/>
        <family val="2"/>
        <charset val="238"/>
      </rPr>
      <t>dobro zalit</t>
    </r>
    <r>
      <rPr>
        <b/>
        <i/>
        <sz val="10"/>
        <rFont val="Arial"/>
        <family val="2"/>
        <charset val="238"/>
      </rPr>
      <t xml:space="preserve"> v AB okvirju!</t>
    </r>
  </si>
  <si>
    <r>
      <t>Vgrajevati zmrzlinsko odporen kamnit material s certifikatom, utrjevanje do potrebne zbitosti na cesti E</t>
    </r>
    <r>
      <rPr>
        <b/>
        <i/>
        <vertAlign val="subscript"/>
        <sz val="10"/>
        <rFont val="Arial"/>
        <family val="2"/>
        <charset val="238"/>
      </rPr>
      <t>V2</t>
    </r>
    <r>
      <rPr>
        <b/>
        <i/>
        <sz val="10"/>
        <rFont val="Arial"/>
        <family val="2"/>
        <charset val="238"/>
      </rPr>
      <t xml:space="preserve"> </t>
    </r>
    <r>
      <rPr>
        <b/>
        <i/>
        <sz val="10"/>
        <rFont val="Times New Roman"/>
        <family val="1"/>
        <charset val="238"/>
      </rPr>
      <t>&gt;</t>
    </r>
    <r>
      <rPr>
        <b/>
        <i/>
        <sz val="10"/>
        <rFont val="Arial"/>
        <family val="2"/>
        <charset val="238"/>
      </rPr>
      <t xml:space="preserve"> 100 MPa, na pločnikih E</t>
    </r>
    <r>
      <rPr>
        <b/>
        <i/>
        <vertAlign val="subscript"/>
        <sz val="10"/>
        <rFont val="Arial"/>
        <family val="2"/>
        <charset val="238"/>
      </rPr>
      <t>Vd</t>
    </r>
    <r>
      <rPr>
        <b/>
        <i/>
        <sz val="10"/>
        <rFont val="Arial"/>
        <family val="2"/>
        <charset val="238"/>
      </rPr>
      <t xml:space="preserve">  &gt; 45 MPa, opraviti meritve zbitosti, rezultate meritev vpisati v gradbeni dnevnik ter na koncu predati poročilo o izvedenih meritvah zbitosti.</t>
    </r>
  </si>
  <si>
    <t>A5</t>
  </si>
  <si>
    <t>Fino planiranje dna jarka pred položitvijo peščene oz. betonske posteljice</t>
  </si>
  <si>
    <t>Dobava in izdelava posteljice iz betona C12/15 v debelini plasti d=10cm in obbetoniranjem cevi v debelini plasti d=10cm nad temenom cevi (območje ceste)</t>
  </si>
  <si>
    <t>Sekanje grmovja in manjšega drevja ter čiščenje terena vključno z odvozom vej na lokalno deponijo.</t>
  </si>
  <si>
    <t xml:space="preserve">Rušenje cestnih betonskih robnikov 15/25cm, komplet z nakladanjem in odvozom na končno deponijo (če bo potrebno!)    </t>
  </si>
  <si>
    <t>Dobava materiala in izdelava horizontalne cestno-prometne signalizacije (modre, bele ali rumene oznake):</t>
  </si>
  <si>
    <t>črta širine 10 cm</t>
  </si>
  <si>
    <t xml:space="preserve">Navezava na obstoječi jašek (izkop, izdelava preboja v AB steno, polaganje vseh stigmaflex cevi do 5cm znotraj jaška po navodilih projektanta oz. nadzornega in ponovno obbetoniranje jaška in cevi ter obdelava preboja) </t>
  </si>
  <si>
    <r>
      <t xml:space="preserve">Dobava in vgrajevanje PE-HD gibljivih dvoslojnih cevi -zunanji sloj profiliran, notranji sloj raven - (kot npr. Stigmaflex) cevi Ø110mm (v palicah) skupaj z originalnimi čepi in spojkami. </t>
    </r>
    <r>
      <rPr>
        <b/>
        <u/>
        <sz val="10"/>
        <rFont val="Arial"/>
        <family val="2"/>
        <charset val="238"/>
      </rPr>
      <t>Vertikalni in horizontalni razmak med cevmi morata biti od 3 do 5 cm.</t>
    </r>
  </si>
  <si>
    <t xml:space="preserve">Rušenje vrtnih betonskih robnikov 10/20cm, komplet z nakladanjem in odvozom na končno deponijo (če bo potrebno!)    </t>
  </si>
  <si>
    <t>Dobava in razstiranje humusa za ureditev zelenic  v deb. 20 cm</t>
  </si>
  <si>
    <t>STOP črta ali prehod za pešce ali oznaka BUS</t>
  </si>
  <si>
    <t>Elektro kabelska kanalizacija Trnje</t>
  </si>
  <si>
    <t>Priključki</t>
  </si>
  <si>
    <t>priključki - sklop 1</t>
  </si>
  <si>
    <t>priključki - sklop 2</t>
  </si>
  <si>
    <t>priključki - sklop 4</t>
  </si>
  <si>
    <t>Dobava in zasip kabelskega jarka s tamponskim drobljencem frakcije 0-64mm s komprimiranjem v slojih po 15cm in planiranjem zaključnega sloja s točnostjo ±1cm</t>
  </si>
  <si>
    <t>Zasip jarka s prebranim izkopanim materialom z nabijanjem po slojih 15cm in planiranjem zaključnega sloja s točnostjo ±1cm</t>
  </si>
  <si>
    <t>Dobava in zasip kabelskega jarka s tamponskim drobljencem frakcije 0-32mm s komprimiranjem v slojih po 20cm do vrha oz. do asfalta in planiranjem zaključnega sloja s točnostjo ±1cm</t>
  </si>
  <si>
    <r>
      <t xml:space="preserve">Dobava in vgradnja asfalta na lokalni cesti: </t>
    </r>
    <r>
      <rPr>
        <b/>
        <sz val="10"/>
        <rFont val="Arial"/>
        <family val="2"/>
        <charset val="238"/>
      </rPr>
      <t>nosilni sloj</t>
    </r>
    <r>
      <rPr>
        <sz val="10"/>
        <rFont val="Arial"/>
        <family val="2"/>
      </rPr>
      <t xml:space="preserve"> (AC 22 base B70/100 A4) </t>
    </r>
    <r>
      <rPr>
        <b/>
        <sz val="10"/>
        <rFont val="Arial"/>
        <family val="2"/>
        <charset val="238"/>
      </rPr>
      <t>debeline 7 cm</t>
    </r>
    <r>
      <rPr>
        <sz val="10"/>
        <rFont val="Arial"/>
        <family val="2"/>
      </rPr>
      <t>, vključno s pripravo podlage in planiranjem zaključnega sloja tampona s točnostjo ±1cm ter obrizgom starega asfalta z bitumensko emulzijo in zalitjem stikov med starim in novim asfaltom z bitumnom</t>
    </r>
  </si>
  <si>
    <r>
      <t xml:space="preserve">Dobava in vgradnja asfalta na lokalni cesti: </t>
    </r>
    <r>
      <rPr>
        <b/>
        <sz val="10"/>
        <rFont val="Arial"/>
        <family val="2"/>
        <charset val="238"/>
      </rPr>
      <t>obrabno-zaporni sloj</t>
    </r>
    <r>
      <rPr>
        <sz val="10"/>
        <rFont val="Arial"/>
        <family val="2"/>
      </rPr>
      <t xml:space="preserve"> (AC 8 surf B70/100 A4) </t>
    </r>
    <r>
      <rPr>
        <b/>
        <sz val="10"/>
        <rFont val="Arial"/>
        <family val="2"/>
        <charset val="238"/>
      </rPr>
      <t>debeline 3 cm</t>
    </r>
    <r>
      <rPr>
        <sz val="10"/>
        <rFont val="Arial"/>
        <family val="2"/>
      </rPr>
      <t>, vključno s komplet predhodnim obrizgom starega asfalta z bitumensko emulzijo in zalitjem stikov med starim in novim asfaltom z bitumnom</t>
    </r>
  </si>
  <si>
    <r>
      <t xml:space="preserve">Pazljiv izkop jame in izdelava kabelskega jaška iz AB cevi </t>
    </r>
    <r>
      <rPr>
        <b/>
        <sz val="10"/>
        <rFont val="Symbol"/>
        <family val="1"/>
        <charset val="2"/>
      </rPr>
      <t>f</t>
    </r>
    <r>
      <rPr>
        <b/>
        <sz val="10"/>
        <rFont val="Arial"/>
        <family val="2"/>
        <charset val="238"/>
      </rPr>
      <t>60 cm</t>
    </r>
    <r>
      <rPr>
        <sz val="10"/>
        <rFont val="Arial"/>
        <family val="2"/>
      </rPr>
      <t xml:space="preserve"> in globine 1m  ter vgradnjo LTŽ pokrova in okvira dim. 600x600 mm - nosilnost D400 kN s protikorozijsko zaščito in v skladu s SIST EN 124-2:2015 (novi napis na pokrovu: EN 124-2), z zaklepom, protihrupnim vložkom, tesnjenjem in napisom "ELEKTRIKA" (kot npr. Livar art. 802A) - vključno z obsutjem jaška s tamponom s komprimiranjem do potrebne zbitosti in odvozom odvečnega materiala (merjeno v raščenem stanju) na deponijo po izboru izvajalca z vsemi stroški deponiranja; ter izvedbo in obdelavo prebojev za prehod cevi in dobava, vgraditev (ob stenah!) ter spajanje valjanca</t>
    </r>
    <r>
      <rPr>
        <i/>
        <sz val="10"/>
        <rFont val="Arial"/>
        <family val="2"/>
        <charset val="238"/>
      </rPr>
      <t>; upoštevati je potrebno detajl vgradnje LTŽ pokrova na kabelski jašek!</t>
    </r>
  </si>
  <si>
    <t>Varovan izkop kabelskega jarka v terenu III. in V. ktg. (v razmerju III.ktg 50%, IV.ktg 40% in V.ktg 10%)</t>
  </si>
  <si>
    <t>cevi v skupni trasi - sklop 1</t>
  </si>
  <si>
    <t>cevi v skupni trasi - sklop 4</t>
  </si>
  <si>
    <t>cevi v skupni trasi - sklop 2</t>
  </si>
  <si>
    <t xml:space="preserve">Trasiranje nove trase kabelske kanalizacije </t>
  </si>
  <si>
    <t>Priključki EKK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</si>
</sst>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 _S_I_T_-;\-* #,##0\ _S_I_T_-;_-* \-??\ _S_I_T_-;_-@_-"/>
    <numFmt numFmtId="165" formatCode="#,##0.00\ _S_I_T"/>
  </numFmts>
  <fonts count="43" x14ac:knownFonts="1">
    <font>
      <sz val="11"/>
      <color theme="1"/>
      <name val="Calibri"/>
      <family val="2"/>
      <charset val="238"/>
      <scheme val="minor"/>
    </font>
    <font>
      <b/>
      <sz val="10"/>
      <name val="Arial"/>
      <family val="2"/>
      <charset val="238"/>
    </font>
    <font>
      <b/>
      <sz val="14"/>
      <name val="Arial"/>
      <family val="2"/>
      <charset val="238"/>
    </font>
    <font>
      <sz val="12"/>
      <name val="Arial"/>
      <family val="2"/>
      <charset val="238"/>
    </font>
    <font>
      <b/>
      <sz val="12"/>
      <name val="Arial"/>
      <family val="2"/>
      <charset val="238"/>
    </font>
    <font>
      <sz val="11"/>
      <name val="Arial"/>
      <family val="2"/>
      <charset val="238"/>
    </font>
    <font>
      <b/>
      <sz val="11"/>
      <name val="Arial"/>
      <family val="2"/>
      <charset val="238"/>
    </font>
    <font>
      <sz val="11"/>
      <name val="Arial CE"/>
      <family val="2"/>
      <charset val="238"/>
    </font>
    <font>
      <sz val="10"/>
      <name val="Arial"/>
      <family val="2"/>
      <charset val="238"/>
    </font>
    <font>
      <sz val="10"/>
      <name val="Arial CE"/>
      <family val="2"/>
      <charset val="238"/>
    </font>
    <font>
      <sz val="10"/>
      <name val="Arial"/>
      <family val="2"/>
    </font>
    <font>
      <sz val="9"/>
      <name val="Arial"/>
      <family val="2"/>
      <charset val="238"/>
    </font>
    <font>
      <sz val="10"/>
      <name val="Times New Roman CE"/>
      <family val="1"/>
      <charset val="238"/>
    </font>
    <font>
      <b/>
      <sz val="9"/>
      <name val="Arial"/>
      <family val="2"/>
      <charset val="238"/>
    </font>
    <font>
      <sz val="10"/>
      <color indexed="8"/>
      <name val="Arial"/>
      <family val="2"/>
      <charset val="238"/>
    </font>
    <font>
      <b/>
      <u/>
      <sz val="16"/>
      <name val="Arial"/>
      <family val="2"/>
      <charset val="238"/>
    </font>
    <font>
      <sz val="9"/>
      <color indexed="81"/>
      <name val="Tahoma"/>
      <family val="2"/>
      <charset val="238"/>
    </font>
    <font>
      <b/>
      <sz val="9"/>
      <color indexed="81"/>
      <name val="Tahoma"/>
      <family val="2"/>
      <charset val="238"/>
    </font>
    <font>
      <sz val="8"/>
      <name val="Arial"/>
      <family val="2"/>
      <charset val="238"/>
    </font>
    <font>
      <b/>
      <sz val="8"/>
      <name val="Arial"/>
      <family val="2"/>
      <charset val="238"/>
    </font>
    <font>
      <sz val="11"/>
      <color theme="1"/>
      <name val="Calibri"/>
      <family val="2"/>
      <charset val="238"/>
      <scheme val="minor"/>
    </font>
    <font>
      <sz val="10"/>
      <color rgb="FFFF0000"/>
      <name val="Arial"/>
      <family val="2"/>
      <charset val="238"/>
    </font>
    <font>
      <sz val="10"/>
      <color theme="1"/>
      <name val="Arial"/>
      <family val="2"/>
      <charset val="238"/>
    </font>
    <font>
      <b/>
      <u/>
      <sz val="10"/>
      <color rgb="FFFF0000"/>
      <name val="Arial"/>
      <family val="2"/>
      <charset val="238"/>
    </font>
    <font>
      <sz val="12"/>
      <color theme="1"/>
      <name val="Arial"/>
      <family val="2"/>
      <charset val="238"/>
    </font>
    <font>
      <b/>
      <sz val="12"/>
      <color theme="1"/>
      <name val="Arial"/>
      <family val="2"/>
      <charset val="238"/>
    </font>
    <font>
      <sz val="14"/>
      <color theme="1"/>
      <name val="Arial"/>
      <family val="2"/>
      <charset val="238"/>
    </font>
    <font>
      <b/>
      <sz val="11"/>
      <color theme="8" tint="-0.249977111117893"/>
      <name val="Arial"/>
      <family val="2"/>
      <charset val="238"/>
    </font>
    <font>
      <u/>
      <sz val="10"/>
      <name val="Arial"/>
      <family val="2"/>
      <charset val="238"/>
    </font>
    <font>
      <b/>
      <sz val="18"/>
      <name val="Arial"/>
      <family val="2"/>
      <charset val="238"/>
    </font>
    <font>
      <b/>
      <u/>
      <sz val="10"/>
      <name val="Arial"/>
      <family val="2"/>
      <charset val="238"/>
    </font>
    <font>
      <b/>
      <sz val="10"/>
      <color rgb="FFFF0000"/>
      <name val="Arial"/>
      <family val="2"/>
      <charset val="238"/>
    </font>
    <font>
      <b/>
      <i/>
      <sz val="10"/>
      <name val="Arial"/>
      <family val="2"/>
      <charset val="238"/>
    </font>
    <font>
      <b/>
      <i/>
      <u/>
      <sz val="10"/>
      <name val="Arial"/>
      <family val="2"/>
      <charset val="238"/>
    </font>
    <font>
      <b/>
      <i/>
      <vertAlign val="subscript"/>
      <sz val="10"/>
      <name val="Arial"/>
      <family val="2"/>
      <charset val="238"/>
    </font>
    <font>
      <b/>
      <i/>
      <sz val="10"/>
      <name val="Times New Roman"/>
      <family val="1"/>
      <charset val="238"/>
    </font>
    <font>
      <i/>
      <sz val="11"/>
      <name val="Calibri"/>
      <family val="2"/>
      <charset val="238"/>
      <scheme val="minor"/>
    </font>
    <font>
      <sz val="11"/>
      <name val="Calibri"/>
      <family val="2"/>
      <charset val="238"/>
      <scheme val="minor"/>
    </font>
    <font>
      <u val="double"/>
      <sz val="10"/>
      <name val="Arial"/>
      <family val="2"/>
      <charset val="238"/>
    </font>
    <font>
      <i/>
      <sz val="10"/>
      <name val="Arial"/>
      <family val="2"/>
      <charset val="238"/>
    </font>
    <font>
      <b/>
      <sz val="10"/>
      <name val="Symbol"/>
      <family val="1"/>
      <charset val="2"/>
    </font>
    <font>
      <sz val="8"/>
      <name val="Calibri"/>
      <family val="2"/>
      <charset val="238"/>
      <scheme val="minor"/>
    </font>
    <font>
      <i/>
      <sz val="9"/>
      <name val="Arial"/>
      <family val="2"/>
      <charset val="238"/>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right/>
      <top/>
      <bottom style="medium">
        <color indexed="64"/>
      </bottom>
      <diagonal/>
    </border>
    <border>
      <left/>
      <right/>
      <top/>
      <bottom style="double">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14" fillId="0" borderId="0"/>
    <xf numFmtId="0" fontId="7" fillId="0" borderId="0"/>
    <xf numFmtId="0" fontId="12" fillId="0" borderId="0"/>
    <xf numFmtId="9" fontId="20" fillId="0" borderId="0" applyFont="0" applyFill="0" applyBorder="0" applyAlignment="0" applyProtection="0"/>
    <xf numFmtId="0" fontId="8" fillId="0" borderId="0"/>
  </cellStyleXfs>
  <cellXfs count="143">
    <xf numFmtId="0" fontId="0" fillId="0" borderId="0" xfId="0"/>
    <xf numFmtId="0" fontId="1" fillId="0" borderId="0" xfId="0" applyFont="1"/>
    <xf numFmtId="0" fontId="1" fillId="0" borderId="0" xfId="0" applyFont="1" applyAlignment="1">
      <alignment horizontal="center"/>
    </xf>
    <xf numFmtId="0" fontId="8" fillId="0" borderId="0" xfId="0" applyFont="1"/>
    <xf numFmtId="4" fontId="8" fillId="0" borderId="0" xfId="2" applyNumberFormat="1" applyFont="1"/>
    <xf numFmtId="0" fontId="8" fillId="0" borderId="0" xfId="0" applyFont="1" applyAlignment="1">
      <alignment vertical="top" wrapText="1"/>
    </xf>
    <xf numFmtId="0" fontId="4" fillId="0" borderId="0" xfId="0" applyFont="1" applyAlignment="1">
      <alignment horizontal="left"/>
    </xf>
    <xf numFmtId="164" fontId="8" fillId="0" borderId="0" xfId="0" applyNumberFormat="1" applyFont="1" applyAlignment="1">
      <alignment horizontal="center"/>
    </xf>
    <xf numFmtId="0" fontId="8" fillId="0" borderId="0" xfId="0" applyFont="1" applyAlignment="1">
      <alignment horizontal="right"/>
    </xf>
    <xf numFmtId="164" fontId="1" fillId="0" borderId="0" xfId="0" applyNumberFormat="1" applyFont="1" applyAlignment="1">
      <alignment horizontal="center"/>
    </xf>
    <xf numFmtId="4" fontId="1" fillId="0" borderId="0" xfId="3" applyNumberFormat="1" applyFont="1" applyAlignment="1">
      <alignment horizontal="right" wrapText="1"/>
    </xf>
    <xf numFmtId="0" fontId="11" fillId="0" borderId="0" xfId="0" applyFont="1"/>
    <xf numFmtId="0" fontId="8" fillId="0" borderId="0" xfId="0" applyFont="1" applyAlignment="1">
      <alignment horizontal="right" vertical="top"/>
    </xf>
    <xf numFmtId="0" fontId="8" fillId="0" borderId="0" xfId="0" applyFont="1" applyAlignment="1">
      <alignment horizontal="center"/>
    </xf>
    <xf numFmtId="0" fontId="8" fillId="0" borderId="0" xfId="0" applyFont="1" applyAlignment="1">
      <alignment horizontal="left" vertical="top" wrapText="1"/>
    </xf>
    <xf numFmtId="2" fontId="8" fillId="0" borderId="0" xfId="0" applyNumberFormat="1" applyFont="1" applyAlignment="1" applyProtection="1">
      <alignment horizontal="right"/>
      <protection locked="0"/>
    </xf>
    <xf numFmtId="49" fontId="1" fillId="0" borderId="0" xfId="0" applyNumberFormat="1" applyFont="1" applyAlignment="1">
      <alignment horizontal="center" vertical="top"/>
    </xf>
    <xf numFmtId="4" fontId="1" fillId="0" borderId="0" xfId="2" applyNumberFormat="1" applyFont="1" applyAlignment="1">
      <alignment horizontal="right"/>
    </xf>
    <xf numFmtId="0" fontId="1" fillId="0" borderId="0" xfId="0" applyFont="1" applyAlignment="1">
      <alignment horizontal="left" vertical="center" wrapText="1"/>
    </xf>
    <xf numFmtId="4" fontId="8" fillId="0" borderId="0" xfId="0" applyNumberFormat="1" applyFont="1" applyAlignment="1" applyProtection="1">
      <alignment horizontal="right" wrapText="1"/>
      <protection locked="0"/>
    </xf>
    <xf numFmtId="4" fontId="8" fillId="0" borderId="0" xfId="2" applyNumberFormat="1" applyFont="1" applyAlignment="1">
      <alignment horizontal="right"/>
    </xf>
    <xf numFmtId="0" fontId="5" fillId="0" borderId="0" xfId="0" applyFont="1" applyAlignment="1">
      <alignment horizontal="left" vertical="center" wrapText="1"/>
    </xf>
    <xf numFmtId="2" fontId="11" fillId="0" borderId="0" xfId="0" applyNumberFormat="1" applyFont="1" applyAlignment="1" applyProtection="1">
      <alignment horizontal="right"/>
      <protection locked="0"/>
    </xf>
    <xf numFmtId="0" fontId="8" fillId="0" borderId="0" xfId="0" applyFont="1" applyAlignment="1">
      <alignment wrapText="1"/>
    </xf>
    <xf numFmtId="4" fontId="9" fillId="0" borderId="0" xfId="2" applyNumberFormat="1" applyFont="1"/>
    <xf numFmtId="0" fontId="8" fillId="0" borderId="0" xfId="0" applyFont="1" applyAlignment="1" applyProtection="1">
      <alignment horizontal="right"/>
      <protection locked="0"/>
    </xf>
    <xf numFmtId="0" fontId="8" fillId="0" borderId="0" xfId="1" applyFont="1" applyAlignment="1">
      <alignment vertical="top" wrapText="1"/>
    </xf>
    <xf numFmtId="4" fontId="21" fillId="0" borderId="0" xfId="0" applyNumberFormat="1" applyFont="1" applyAlignment="1" applyProtection="1">
      <alignment horizontal="right" wrapText="1"/>
      <protection locked="0"/>
    </xf>
    <xf numFmtId="0" fontId="2" fillId="0" borderId="0" xfId="0" applyFont="1" applyAlignment="1">
      <alignment horizontal="left" vertical="top"/>
    </xf>
    <xf numFmtId="4" fontId="2" fillId="0" borderId="0" xfId="0" applyNumberFormat="1" applyFont="1" applyAlignment="1">
      <alignment vertical="top" wrapText="1"/>
    </xf>
    <xf numFmtId="0" fontId="8" fillId="0" borderId="2" xfId="0" applyFont="1" applyBorder="1" applyAlignment="1">
      <alignment horizontal="right" vertical="top"/>
    </xf>
    <xf numFmtId="49" fontId="22" fillId="0" borderId="2" xfId="0" applyNumberFormat="1" applyFont="1" applyBorder="1" applyAlignment="1">
      <alignment horizontal="left" vertical="top" wrapText="1"/>
    </xf>
    <xf numFmtId="164" fontId="8" fillId="0" borderId="2" xfId="0" applyNumberFormat="1" applyFont="1" applyBorder="1" applyAlignment="1">
      <alignment horizontal="center"/>
    </xf>
    <xf numFmtId="4" fontId="8" fillId="0" borderId="2" xfId="2" applyNumberFormat="1" applyFont="1" applyBorder="1" applyAlignment="1">
      <alignment horizontal="right"/>
    </xf>
    <xf numFmtId="49" fontId="22" fillId="0" borderId="0" xfId="0" applyNumberFormat="1" applyFont="1" applyAlignment="1">
      <alignment horizontal="left" vertical="center" wrapText="1"/>
    </xf>
    <xf numFmtId="0" fontId="13" fillId="0" borderId="0" xfId="0" applyFont="1" applyAlignment="1">
      <alignment horizontal="center" vertical="top" wrapText="1"/>
    </xf>
    <xf numFmtId="164" fontId="13" fillId="0" borderId="0" xfId="0" applyNumberFormat="1" applyFont="1" applyAlignment="1">
      <alignment horizontal="center" vertical="top"/>
    </xf>
    <xf numFmtId="4" fontId="10" fillId="0" borderId="0" xfId="0" applyNumberFormat="1" applyFont="1" applyAlignment="1">
      <alignment vertical="top" wrapText="1"/>
    </xf>
    <xf numFmtId="164" fontId="13" fillId="0" borderId="3" xfId="0" applyNumberFormat="1" applyFont="1" applyBorder="1" applyAlignment="1">
      <alignment horizontal="center" vertical="center"/>
    </xf>
    <xf numFmtId="0" fontId="13" fillId="0" borderId="4" xfId="0" applyFont="1" applyBorder="1" applyAlignment="1">
      <alignment horizontal="center" vertical="center" wrapText="1"/>
    </xf>
    <xf numFmtId="0" fontId="10" fillId="0" borderId="0" xfId="0" applyFont="1" applyAlignment="1">
      <alignment horizontal="justify" vertical="center"/>
    </xf>
    <xf numFmtId="0" fontId="10" fillId="0" borderId="0" xfId="0" applyFont="1" applyAlignment="1">
      <alignment vertical="top" wrapText="1"/>
    </xf>
    <xf numFmtId="49" fontId="22" fillId="0" borderId="2" xfId="0" applyNumberFormat="1" applyFont="1" applyBorder="1" applyAlignment="1">
      <alignment horizontal="left" vertical="center" wrapText="1"/>
    </xf>
    <xf numFmtId="4" fontId="1" fillId="0" borderId="2" xfId="2" applyNumberFormat="1" applyFont="1" applyBorder="1" applyAlignment="1">
      <alignment horizontal="right"/>
    </xf>
    <xf numFmtId="0" fontId="8" fillId="0" borderId="2" xfId="1" applyFont="1" applyBorder="1" applyAlignment="1">
      <alignment vertical="top" wrapText="1"/>
    </xf>
    <xf numFmtId="4" fontId="21" fillId="0" borderId="2" xfId="0" applyNumberFormat="1" applyFont="1" applyBorder="1" applyAlignment="1" applyProtection="1">
      <alignment horizontal="right" wrapText="1"/>
      <protection locked="0"/>
    </xf>
    <xf numFmtId="4" fontId="8" fillId="0" borderId="2" xfId="2" applyNumberFormat="1" applyFont="1" applyBorder="1"/>
    <xf numFmtId="4" fontId="8" fillId="0" borderId="0" xfId="0" applyNumberFormat="1" applyFont="1" applyAlignment="1" applyProtection="1">
      <alignment horizontal="right"/>
      <protection locked="0"/>
    </xf>
    <xf numFmtId="0" fontId="6" fillId="0" borderId="0" xfId="0" applyFont="1"/>
    <xf numFmtId="0" fontId="8" fillId="0" borderId="0" xfId="0" applyFont="1" applyAlignment="1">
      <alignment horizontal="right" vertical="center"/>
    </xf>
    <xf numFmtId="0" fontId="10" fillId="0" borderId="0" xfId="0" applyFont="1" applyAlignment="1">
      <alignment vertical="center" wrapText="1"/>
    </xf>
    <xf numFmtId="164" fontId="8" fillId="0" borderId="0" xfId="0" applyNumberFormat="1" applyFont="1" applyAlignment="1">
      <alignment horizontal="center" vertical="center"/>
    </xf>
    <xf numFmtId="165" fontId="1" fillId="0" borderId="0" xfId="0" applyNumberFormat="1" applyFont="1" applyAlignment="1">
      <alignment horizontal="right"/>
    </xf>
    <xf numFmtId="4" fontId="8" fillId="0" borderId="0" xfId="0" applyNumberFormat="1" applyFont="1" applyAlignment="1">
      <alignment horizontal="right" wrapText="1"/>
    </xf>
    <xf numFmtId="0" fontId="13" fillId="0" borderId="3" xfId="0" applyFont="1" applyBorder="1" applyAlignment="1">
      <alignment horizontal="center" vertical="center" wrapText="1"/>
    </xf>
    <xf numFmtId="0" fontId="23" fillId="0" borderId="0" xfId="0" applyFont="1"/>
    <xf numFmtId="2" fontId="8" fillId="0" borderId="0" xfId="0" applyNumberFormat="1" applyFont="1" applyAlignment="1">
      <alignment horizontal="right"/>
    </xf>
    <xf numFmtId="0" fontId="23" fillId="0" borderId="0" xfId="0" applyFont="1" applyAlignment="1">
      <alignment vertical="center"/>
    </xf>
    <xf numFmtId="0" fontId="24" fillId="0" borderId="0" xfId="0" applyFont="1" applyAlignment="1">
      <alignment horizontal="center"/>
    </xf>
    <xf numFmtId="2" fontId="8" fillId="0" borderId="0" xfId="0" applyNumberFormat="1" applyFont="1" applyAlignment="1">
      <alignment wrapText="1"/>
    </xf>
    <xf numFmtId="0" fontId="2" fillId="2" borderId="0" xfId="0" applyFont="1" applyFill="1" applyAlignment="1">
      <alignment horizontal="left"/>
    </xf>
    <xf numFmtId="2" fontId="2" fillId="0" borderId="5" xfId="0" applyNumberFormat="1" applyFont="1" applyBorder="1" applyAlignment="1">
      <alignment horizontal="left"/>
    </xf>
    <xf numFmtId="2" fontId="2" fillId="0" borderId="6" xfId="0" applyNumberFormat="1" applyFont="1" applyBorder="1"/>
    <xf numFmtId="2" fontId="1" fillId="0" borderId="6" xfId="0" applyNumberFormat="1" applyFont="1" applyBorder="1" applyAlignment="1">
      <alignment horizontal="center"/>
    </xf>
    <xf numFmtId="2" fontId="1" fillId="0" borderId="6" xfId="0" applyNumberFormat="1" applyFont="1" applyBorder="1" applyAlignment="1">
      <alignment horizontal="right"/>
    </xf>
    <xf numFmtId="2" fontId="1" fillId="0" borderId="6" xfId="3" applyNumberFormat="1" applyFont="1" applyBorder="1" applyAlignment="1">
      <alignment horizontal="right" wrapText="1"/>
    </xf>
    <xf numFmtId="2" fontId="1" fillId="0" borderId="7" xfId="0" applyNumberFormat="1" applyFont="1" applyBorder="1"/>
    <xf numFmtId="2" fontId="2" fillId="0" borderId="0" xfId="0" applyNumberFormat="1" applyFont="1" applyAlignment="1">
      <alignment horizontal="left"/>
    </xf>
    <xf numFmtId="2" fontId="2" fillId="0" borderId="0" xfId="0" applyNumberFormat="1" applyFont="1"/>
    <xf numFmtId="2" fontId="1" fillId="0" borderId="0" xfId="0" applyNumberFormat="1" applyFont="1" applyAlignment="1">
      <alignment horizontal="center"/>
    </xf>
    <xf numFmtId="2" fontId="1" fillId="0" borderId="0" xfId="0" applyNumberFormat="1" applyFont="1" applyAlignment="1">
      <alignment horizontal="right"/>
    </xf>
    <xf numFmtId="2" fontId="1" fillId="0" borderId="0" xfId="3" applyNumberFormat="1" applyFont="1" applyAlignment="1">
      <alignment horizontal="right" wrapText="1"/>
    </xf>
    <xf numFmtId="2" fontId="1" fillId="0" borderId="0" xfId="0" applyNumberFormat="1" applyFont="1"/>
    <xf numFmtId="2" fontId="4" fillId="0" borderId="0" xfId="0" applyNumberFormat="1" applyFont="1" applyAlignment="1">
      <alignment horizontal="center" vertical="center"/>
    </xf>
    <xf numFmtId="2" fontId="4" fillId="0" borderId="0" xfId="0" applyNumberFormat="1" applyFont="1" applyAlignment="1">
      <alignment horizontal="left" vertical="center" wrapText="1"/>
    </xf>
    <xf numFmtId="2" fontId="8" fillId="0" borderId="0" xfId="0" applyNumberFormat="1" applyFont="1" applyAlignment="1">
      <alignment horizontal="center"/>
    </xf>
    <xf numFmtId="2" fontId="6" fillId="0" borderId="0" xfId="0" applyNumberFormat="1" applyFont="1"/>
    <xf numFmtId="2" fontId="4" fillId="0" borderId="2" xfId="0" applyNumberFormat="1" applyFont="1" applyBorder="1" applyAlignment="1">
      <alignment horizontal="center" vertical="center"/>
    </xf>
    <xf numFmtId="2" fontId="4" fillId="0" borderId="2" xfId="0" applyNumberFormat="1" applyFont="1" applyBorder="1" applyAlignment="1">
      <alignment horizontal="left" vertical="center" wrapText="1"/>
    </xf>
    <xf numFmtId="2" fontId="8" fillId="0" borderId="2" xfId="0" applyNumberFormat="1" applyFont="1" applyBorder="1" applyAlignment="1">
      <alignment horizontal="center"/>
    </xf>
    <xf numFmtId="2" fontId="8" fillId="0" borderId="2" xfId="0" applyNumberFormat="1" applyFont="1" applyBorder="1" applyAlignment="1">
      <alignment horizontal="right"/>
    </xf>
    <xf numFmtId="2" fontId="6" fillId="0" borderId="2" xfId="0" applyNumberFormat="1" applyFont="1" applyBorder="1"/>
    <xf numFmtId="2" fontId="4" fillId="0" borderId="0" xfId="0" applyNumberFormat="1" applyFont="1" applyAlignment="1">
      <alignment horizontal="left" vertical="top"/>
    </xf>
    <xf numFmtId="2" fontId="4" fillId="0" borderId="0" xfId="0" applyNumberFormat="1" applyFont="1" applyAlignment="1">
      <alignment vertical="center" wrapText="1"/>
    </xf>
    <xf numFmtId="2" fontId="4" fillId="0" borderId="1" xfId="0" applyNumberFormat="1" applyFont="1" applyBorder="1" applyAlignment="1">
      <alignment horizontal="left" vertical="top"/>
    </xf>
    <xf numFmtId="2" fontId="4" fillId="0" borderId="1" xfId="0" applyNumberFormat="1" applyFont="1" applyBorder="1" applyAlignment="1">
      <alignment vertical="center" wrapText="1"/>
    </xf>
    <xf numFmtId="2" fontId="8" fillId="0" borderId="1" xfId="0" applyNumberFormat="1" applyFont="1" applyBorder="1" applyAlignment="1">
      <alignment horizontal="center"/>
    </xf>
    <xf numFmtId="2" fontId="6" fillId="0" borderId="1" xfId="0" applyNumberFormat="1" applyFont="1" applyBorder="1"/>
    <xf numFmtId="4" fontId="1" fillId="0" borderId="0" xfId="0" applyNumberFormat="1" applyFont="1" applyAlignment="1">
      <alignment horizontal="right"/>
    </xf>
    <xf numFmtId="4" fontId="1" fillId="0" borderId="2" xfId="0" applyNumberFormat="1" applyFont="1" applyBorder="1" applyAlignment="1">
      <alignment horizontal="right"/>
    </xf>
    <xf numFmtId="4" fontId="1" fillId="0" borderId="1" xfId="0" applyNumberFormat="1" applyFont="1" applyBorder="1" applyAlignment="1">
      <alignment horizontal="right"/>
    </xf>
    <xf numFmtId="0" fontId="11" fillId="0" borderId="0" xfId="0" applyFont="1" applyAlignment="1">
      <alignment horizontal="left" vertical="top" wrapText="1"/>
    </xf>
    <xf numFmtId="0" fontId="31" fillId="0" borderId="0" xfId="0" applyFont="1" applyAlignment="1">
      <alignment horizontal="center" vertical="center"/>
    </xf>
    <xf numFmtId="0" fontId="10" fillId="0" borderId="0" xfId="0" applyFont="1" applyAlignment="1">
      <alignment horizontal="left" vertical="top" wrapText="1"/>
    </xf>
    <xf numFmtId="4" fontId="8" fillId="0" borderId="0" xfId="0" applyNumberFormat="1" applyFont="1" applyAlignment="1">
      <alignment horizontal="right"/>
    </xf>
    <xf numFmtId="0" fontId="37" fillId="0" borderId="0" xfId="0" applyFont="1" applyAlignment="1">
      <alignment horizontal="left" vertical="center" wrapText="1"/>
    </xf>
    <xf numFmtId="0" fontId="31" fillId="0" borderId="0" xfId="0" applyFont="1" applyAlignment="1">
      <alignment horizontal="center" vertical="center" textRotation="90" wrapText="1"/>
    </xf>
    <xf numFmtId="0" fontId="2" fillId="0" borderId="0" xfId="0" applyFont="1" applyAlignment="1">
      <alignment horizontal="right" vertical="top"/>
    </xf>
    <xf numFmtId="0" fontId="5" fillId="0" borderId="0" xfId="0" applyFont="1" applyAlignment="1">
      <alignment horizontal="justify" vertical="justify"/>
    </xf>
    <xf numFmtId="0" fontId="8" fillId="0" borderId="0" xfId="0" applyFont="1" applyAlignment="1">
      <alignment horizontal="justify" vertical="justify"/>
    </xf>
    <xf numFmtId="0" fontId="21" fillId="0" borderId="0" xfId="0" applyFont="1" applyAlignment="1">
      <alignment horizontal="justify" vertical="justify"/>
    </xf>
    <xf numFmtId="10" fontId="1" fillId="0" borderId="1" xfId="4" applyNumberFormat="1" applyFont="1" applyFill="1" applyBorder="1" applyAlignment="1" applyProtection="1">
      <alignment horizontal="right"/>
      <protection locked="0"/>
    </xf>
    <xf numFmtId="4" fontId="24" fillId="0" borderId="0" xfId="0" applyNumberFormat="1" applyFont="1" applyAlignment="1">
      <alignment horizontal="center"/>
    </xf>
    <xf numFmtId="4" fontId="1" fillId="0" borderId="6" xfId="0" applyNumberFormat="1" applyFont="1" applyBorder="1" applyAlignment="1">
      <alignment horizontal="right"/>
    </xf>
    <xf numFmtId="4" fontId="8" fillId="0" borderId="2" xfId="0" applyNumberFormat="1" applyFont="1" applyBorder="1" applyAlignment="1">
      <alignment horizontal="right"/>
    </xf>
    <xf numFmtId="4" fontId="8" fillId="0" borderId="1" xfId="0" applyNumberFormat="1" applyFont="1" applyBorder="1" applyAlignment="1">
      <alignment horizontal="right"/>
    </xf>
    <xf numFmtId="4" fontId="13" fillId="0" borderId="4" xfId="0" applyNumberFormat="1" applyFont="1" applyBorder="1" applyAlignment="1">
      <alignment horizontal="center" vertical="center"/>
    </xf>
    <xf numFmtId="4" fontId="13" fillId="0" borderId="0" xfId="0" applyNumberFormat="1" applyFont="1" applyAlignment="1">
      <alignment horizontal="center" vertical="top"/>
    </xf>
    <xf numFmtId="4" fontId="8" fillId="0" borderId="2" xfId="0" applyNumberFormat="1" applyFont="1" applyBorder="1" applyAlignment="1" applyProtection="1">
      <alignment horizontal="right"/>
      <protection locked="0"/>
    </xf>
    <xf numFmtId="4" fontId="10" fillId="0" borderId="0" xfId="0" applyNumberFormat="1" applyFont="1" applyAlignment="1" applyProtection="1">
      <alignment horizontal="right"/>
      <protection locked="0"/>
    </xf>
    <xf numFmtId="4" fontId="8" fillId="0" borderId="0" xfId="0" applyNumberFormat="1" applyFont="1"/>
    <xf numFmtId="4" fontId="1" fillId="0" borderId="0" xfId="0" applyNumberFormat="1" applyFont="1"/>
    <xf numFmtId="4" fontId="8" fillId="0" borderId="0" xfId="0" applyNumberFormat="1" applyFont="1" applyAlignment="1">
      <alignment horizontal="justify" vertical="justify"/>
    </xf>
    <xf numFmtId="4" fontId="11" fillId="0" borderId="0" xfId="0" applyNumberFormat="1" applyFont="1"/>
    <xf numFmtId="0" fontId="10" fillId="0" borderId="0" xfId="0" applyFont="1" applyAlignment="1">
      <alignment horizontal="justify" vertical="top" wrapText="1"/>
    </xf>
    <xf numFmtId="2" fontId="10" fillId="0" borderId="0" xfId="0" applyNumberFormat="1" applyFont="1" applyAlignment="1">
      <alignment vertical="top" wrapText="1"/>
    </xf>
    <xf numFmtId="0" fontId="8" fillId="0" borderId="0" xfId="0" applyFont="1" applyAlignment="1">
      <alignment horizontal="center" vertical="justify" wrapText="1"/>
    </xf>
    <xf numFmtId="0" fontId="22" fillId="0" borderId="0" xfId="0" applyFont="1" applyAlignment="1">
      <alignment horizontal="left" wrapText="1"/>
    </xf>
    <xf numFmtId="4" fontId="11" fillId="0" borderId="0" xfId="0" applyNumberFormat="1" applyFont="1" applyAlignment="1" applyProtection="1">
      <alignment horizontal="right"/>
      <protection locked="0"/>
    </xf>
    <xf numFmtId="2" fontId="10" fillId="0" borderId="0" xfId="0" applyNumberFormat="1" applyFont="1" applyAlignment="1">
      <alignment horizontal="justify" vertical="center"/>
    </xf>
    <xf numFmtId="2" fontId="42" fillId="0" borderId="0" xfId="0" applyNumberFormat="1" applyFont="1" applyAlignment="1">
      <alignment vertical="top" wrapText="1"/>
    </xf>
    <xf numFmtId="164" fontId="42" fillId="0" borderId="0" xfId="0" applyNumberFormat="1" applyFont="1" applyAlignment="1">
      <alignment horizontal="center"/>
    </xf>
    <xf numFmtId="4" fontId="42" fillId="0" borderId="0" xfId="0" applyNumberFormat="1" applyFont="1" applyAlignment="1">
      <alignment horizontal="right"/>
    </xf>
    <xf numFmtId="0" fontId="31" fillId="0" borderId="0" xfId="0" applyFont="1"/>
    <xf numFmtId="2" fontId="8" fillId="0" borderId="0" xfId="0" applyNumberFormat="1" applyFont="1" applyAlignment="1">
      <alignment vertical="top" wrapText="1"/>
    </xf>
    <xf numFmtId="4" fontId="31" fillId="0" borderId="0" xfId="0" applyNumberFormat="1" applyFont="1"/>
    <xf numFmtId="0" fontId="15" fillId="0" borderId="0" xfId="0" applyFont="1" applyAlignment="1">
      <alignment horizontal="center"/>
    </xf>
    <xf numFmtId="0" fontId="8" fillId="0" borderId="0" xfId="0" applyFont="1" applyAlignment="1">
      <alignment horizontal="justify" vertical="justify" wrapText="1"/>
    </xf>
    <xf numFmtId="0" fontId="0" fillId="0" borderId="0" xfId="0" applyAlignment="1">
      <alignment horizontal="justify" vertical="justify" wrapText="1"/>
    </xf>
    <xf numFmtId="0" fontId="28" fillId="0" borderId="0" xfId="0" applyFont="1" applyAlignment="1">
      <alignment horizontal="justify" vertical="justify" wrapText="1"/>
    </xf>
    <xf numFmtId="0" fontId="1" fillId="0" borderId="0" xfId="0" applyFont="1" applyAlignment="1">
      <alignment horizontal="left" vertical="center"/>
    </xf>
    <xf numFmtId="0" fontId="38" fillId="0" borderId="0" xfId="0" applyFont="1" applyAlignment="1">
      <alignment horizontal="justify" vertical="justify" wrapText="1"/>
    </xf>
    <xf numFmtId="2" fontId="29" fillId="2" borderId="0" xfId="0" applyNumberFormat="1" applyFont="1" applyFill="1" applyAlignment="1">
      <alignment horizontal="left"/>
    </xf>
    <xf numFmtId="0" fontId="25" fillId="0" borderId="0" xfId="0" applyFont="1" applyAlignment="1">
      <alignment horizontal="center"/>
    </xf>
    <xf numFmtId="0" fontId="26" fillId="0" borderId="0" xfId="0" applyFont="1" applyAlignment="1" applyProtection="1">
      <alignment horizontal="center"/>
      <protection locked="0"/>
    </xf>
    <xf numFmtId="0" fontId="18" fillId="0" borderId="0" xfId="0" applyFont="1" applyAlignment="1">
      <alignment horizontal="center"/>
    </xf>
    <xf numFmtId="0" fontId="19" fillId="0" borderId="0" xfId="0" applyFont="1" applyAlignment="1">
      <alignment horizontal="center"/>
    </xf>
    <xf numFmtId="0" fontId="27" fillId="0" borderId="0" xfId="0" applyFont="1" applyAlignment="1" applyProtection="1">
      <alignment horizontal="center"/>
      <protection locked="0"/>
    </xf>
    <xf numFmtId="14" fontId="27" fillId="0" borderId="0" xfId="0" applyNumberFormat="1" applyFont="1" applyAlignment="1" applyProtection="1">
      <alignment horizontal="center"/>
      <protection locked="0"/>
    </xf>
    <xf numFmtId="0" fontId="3" fillId="0" borderId="0" xfId="0" applyFont="1" applyAlignment="1">
      <alignment horizontal="center"/>
    </xf>
    <xf numFmtId="0" fontId="32" fillId="0" borderId="0" xfId="0" applyFont="1" applyAlignment="1">
      <alignment horizontal="left" vertical="center" wrapText="1"/>
    </xf>
    <xf numFmtId="0" fontId="36" fillId="0" borderId="0" xfId="0" applyFont="1" applyAlignment="1">
      <alignment horizontal="left" vertical="center" wrapText="1"/>
    </xf>
    <xf numFmtId="2" fontId="8" fillId="0" borderId="0" xfId="0" applyNumberFormat="1" applyFont="1" applyFill="1" applyAlignment="1">
      <alignment horizontal="right"/>
    </xf>
  </cellXfs>
  <cellStyles count="6">
    <cellStyle name="Navadno" xfId="0" builtinId="0"/>
    <cellStyle name="Navadno 3" xfId="5" xr:uid="{A8C5925D-65F1-496B-B49D-0D4A2592EEF5}"/>
    <cellStyle name="Normal_Sheet1" xfId="1" xr:uid="{00000000-0005-0000-0000-000001000000}"/>
    <cellStyle name="Normal_Troškovnici-Z2-BE" xfId="2" xr:uid="{00000000-0005-0000-0000-000002000000}"/>
    <cellStyle name="Normal_Veliki Otok CESTE za RAZPIS KONČNI brez cen" xfId="3" xr:uid="{00000000-0005-0000-0000-000003000000}"/>
    <cellStyle name="Odstotek" xfId="4" builtinId="5"/>
  </cellStyles>
  <dxfs count="0"/>
  <tableStyles count="0" defaultTableStyle="TableStyleMedium9" defaultPivotStyle="PivotStyleLight16"/>
  <colors>
    <mruColors>
      <color rgb="FFFDEFB5"/>
      <color rgb="FFF7DA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57150</xdr:colOff>
      <xdr:row>167</xdr:row>
      <xdr:rowOff>0</xdr:rowOff>
    </xdr:from>
    <xdr:to>
      <xdr:col>12</xdr:col>
      <xdr:colOff>6086475</xdr:colOff>
      <xdr:row>195</xdr:row>
      <xdr:rowOff>90432</xdr:rowOff>
    </xdr:to>
    <xdr:pic>
      <xdr:nvPicPr>
        <xdr:cNvPr id="2" name="Slika 1">
          <a:extLst>
            <a:ext uri="{FF2B5EF4-FFF2-40B4-BE49-F238E27FC236}">
              <a16:creationId xmlns:a16="http://schemas.microsoft.com/office/drawing/2014/main" id="{1ED7AC89-07FC-41E5-8DBC-5D411834D6FC}"/>
            </a:ext>
          </a:extLst>
        </xdr:cNvPr>
        <xdr:cNvPicPr>
          <a:picLocks noChangeAspect="1"/>
        </xdr:cNvPicPr>
      </xdr:nvPicPr>
      <xdr:blipFill>
        <a:blip xmlns:r="http://schemas.openxmlformats.org/officeDocument/2006/relationships" r:embed="rId1"/>
        <a:stretch>
          <a:fillRect/>
        </a:stretch>
      </xdr:blipFill>
      <xdr:spPr>
        <a:xfrm>
          <a:off x="8315325" y="7753578"/>
          <a:ext cx="8143875" cy="4523479"/>
        </a:xfrm>
        <a:prstGeom prst="rect">
          <a:avLst/>
        </a:prstGeom>
      </xdr:spPr>
    </xdr:pic>
    <xdr:clientData/>
  </xdr:twoCellAnchor>
  <xdr:twoCellAnchor editAs="oneCell">
    <xdr:from>
      <xdr:col>8</xdr:col>
      <xdr:colOff>76200</xdr:colOff>
      <xdr:row>51</xdr:row>
      <xdr:rowOff>0</xdr:rowOff>
    </xdr:from>
    <xdr:to>
      <xdr:col>12</xdr:col>
      <xdr:colOff>6107206</xdr:colOff>
      <xdr:row>73</xdr:row>
      <xdr:rowOff>152852</xdr:rowOff>
    </xdr:to>
    <xdr:pic>
      <xdr:nvPicPr>
        <xdr:cNvPr id="3" name="Slika 2">
          <a:extLst>
            <a:ext uri="{FF2B5EF4-FFF2-40B4-BE49-F238E27FC236}">
              <a16:creationId xmlns:a16="http://schemas.microsoft.com/office/drawing/2014/main" id="{8DA9D5CE-7055-4710-A358-84154B2FD649}"/>
            </a:ext>
          </a:extLst>
        </xdr:cNvPr>
        <xdr:cNvPicPr>
          <a:picLocks noChangeAspect="1"/>
        </xdr:cNvPicPr>
      </xdr:nvPicPr>
      <xdr:blipFill>
        <a:blip xmlns:r="http://schemas.openxmlformats.org/officeDocument/2006/relationships" r:embed="rId1"/>
        <a:stretch>
          <a:fillRect/>
        </a:stretch>
      </xdr:blipFill>
      <xdr:spPr>
        <a:xfrm>
          <a:off x="8346141" y="14746941"/>
          <a:ext cx="8137712" cy="5216790"/>
        </a:xfrm>
        <a:prstGeom prst="rect">
          <a:avLst/>
        </a:prstGeom>
      </xdr:spPr>
    </xdr:pic>
    <xdr:clientData/>
  </xdr:twoCellAnchor>
  <xdr:twoCellAnchor editAs="oneCell">
    <xdr:from>
      <xdr:col>7</xdr:col>
      <xdr:colOff>1814232</xdr:colOff>
      <xdr:row>72</xdr:row>
      <xdr:rowOff>122705</xdr:rowOff>
    </xdr:from>
    <xdr:to>
      <xdr:col>12</xdr:col>
      <xdr:colOff>5901829</xdr:colOff>
      <xdr:row>88</xdr:row>
      <xdr:rowOff>2802</xdr:rowOff>
    </xdr:to>
    <xdr:pic>
      <xdr:nvPicPr>
        <xdr:cNvPr id="7" name="Slika 6">
          <a:extLst>
            <a:ext uri="{FF2B5EF4-FFF2-40B4-BE49-F238E27FC236}">
              <a16:creationId xmlns:a16="http://schemas.microsoft.com/office/drawing/2014/main" id="{18154568-0B4F-4B38-A126-BE05D590DD7F}"/>
            </a:ext>
          </a:extLst>
        </xdr:cNvPr>
        <xdr:cNvPicPr>
          <a:picLocks noChangeAspect="1"/>
        </xdr:cNvPicPr>
      </xdr:nvPicPr>
      <xdr:blipFill>
        <a:blip xmlns:r="http://schemas.openxmlformats.org/officeDocument/2006/relationships" r:embed="rId2"/>
        <a:stretch>
          <a:fillRect/>
        </a:stretch>
      </xdr:blipFill>
      <xdr:spPr>
        <a:xfrm>
          <a:off x="8268820" y="20248470"/>
          <a:ext cx="8009656" cy="3906931"/>
        </a:xfrm>
        <a:prstGeom prst="rect">
          <a:avLst/>
        </a:prstGeom>
      </xdr:spPr>
    </xdr:pic>
    <xdr:clientData/>
  </xdr:twoCellAnchor>
  <xdr:oneCellAnchor>
    <xdr:from>
      <xdr:col>8</xdr:col>
      <xdr:colOff>0</xdr:colOff>
      <xdr:row>147</xdr:row>
      <xdr:rowOff>0</xdr:rowOff>
    </xdr:from>
    <xdr:ext cx="4436215" cy="2681008"/>
    <xdr:pic>
      <xdr:nvPicPr>
        <xdr:cNvPr id="8" name="Slika 7">
          <a:extLst>
            <a:ext uri="{FF2B5EF4-FFF2-40B4-BE49-F238E27FC236}">
              <a16:creationId xmlns:a16="http://schemas.microsoft.com/office/drawing/2014/main" id="{BB772147-27D8-4FD0-83FA-2AF6DE9E40D3}"/>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0501" t="28714" r="36042" b="42322"/>
        <a:stretch/>
      </xdr:blipFill>
      <xdr:spPr bwMode="auto">
        <a:xfrm>
          <a:off x="8269941" y="41103176"/>
          <a:ext cx="4436215" cy="268100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0"/>
  <sheetViews>
    <sheetView topLeftCell="A27" zoomScaleNormal="100" workbookViewId="0">
      <selection activeCell="F48" sqref="F48"/>
    </sheetView>
  </sheetViews>
  <sheetFormatPr defaultRowHeight="12.75" x14ac:dyDescent="0.2"/>
  <cols>
    <col min="1" max="1" width="5.85546875" style="2" customWidth="1"/>
    <col min="2" max="2" width="44.85546875" style="3" customWidth="1"/>
    <col min="3" max="3" width="31.42578125" style="7" customWidth="1"/>
    <col min="4" max="4" width="8.28515625" style="94" customWidth="1"/>
    <col min="5" max="5" width="11.42578125" style="25" customWidth="1"/>
    <col min="6" max="6" width="14.28515625" style="8" customWidth="1"/>
    <col min="7" max="7" width="3.140625" style="3" customWidth="1"/>
    <col min="8" max="8" width="27.140625" style="3" bestFit="1" customWidth="1"/>
    <col min="9" max="9" width="9.140625" style="110" customWidth="1"/>
    <col min="10" max="10" width="4.28515625" style="3" bestFit="1" customWidth="1"/>
    <col min="11" max="12" width="9.140625" style="3"/>
    <col min="13" max="13" width="122.85546875" style="3" customWidth="1"/>
    <col min="14" max="15" width="10.140625" style="3" bestFit="1" customWidth="1"/>
    <col min="16" max="16384" width="9.140625" style="3"/>
  </cols>
  <sheetData>
    <row r="1" spans="1:9" ht="15.75" x14ac:dyDescent="0.25">
      <c r="A1" s="133" t="s">
        <v>35</v>
      </c>
      <c r="B1" s="133"/>
      <c r="C1" s="133"/>
      <c r="D1" s="133"/>
      <c r="E1" s="133"/>
      <c r="F1" s="133"/>
    </row>
    <row r="2" spans="1:9" ht="18" x14ac:dyDescent="0.25">
      <c r="A2" s="134"/>
      <c r="B2" s="134"/>
      <c r="C2" s="134"/>
      <c r="D2" s="134"/>
      <c r="E2" s="134"/>
      <c r="F2" s="134"/>
      <c r="G2"/>
      <c r="H2" s="57" t="str">
        <f>IF(A2="","VNESI NAZIV PONUDNIKA!","")</f>
        <v>VNESI NAZIV PONUDNIKA!</v>
      </c>
    </row>
    <row r="3" spans="1:9" x14ac:dyDescent="0.2">
      <c r="A3" s="135" t="s">
        <v>36</v>
      </c>
      <c r="B3" s="136"/>
      <c r="C3" s="136"/>
      <c r="D3" s="136"/>
      <c r="E3" s="136"/>
      <c r="F3" s="136"/>
      <c r="H3" s="55"/>
    </row>
    <row r="4" spans="1:9" ht="15" x14ac:dyDescent="0.25">
      <c r="A4" s="137"/>
      <c r="B4" s="137"/>
      <c r="C4" s="137"/>
      <c r="D4" s="137"/>
      <c r="E4" s="137"/>
      <c r="F4" s="137"/>
      <c r="H4" s="55" t="str">
        <f>IF(A4="","VNESI NASLOV IZVAJALCA!","")</f>
        <v>VNESI NASLOV IZVAJALCA!</v>
      </c>
    </row>
    <row r="5" spans="1:9" x14ac:dyDescent="0.2">
      <c r="A5" s="135" t="s">
        <v>37</v>
      </c>
      <c r="B5" s="135"/>
      <c r="C5" s="135"/>
      <c r="D5" s="135"/>
      <c r="E5" s="135"/>
      <c r="F5" s="135"/>
      <c r="H5" s="55"/>
    </row>
    <row r="6" spans="1:9" ht="15" x14ac:dyDescent="0.25">
      <c r="A6" s="138"/>
      <c r="B6" s="137"/>
      <c r="C6" s="137"/>
      <c r="D6" s="137"/>
      <c r="E6" s="137"/>
      <c r="F6" s="137"/>
      <c r="H6" s="55" t="str">
        <f>IF(A6="","VNESI DATUM PONUDBE!","")</f>
        <v>VNESI DATUM PONUDBE!</v>
      </c>
    </row>
    <row r="7" spans="1:9" x14ac:dyDescent="0.2">
      <c r="A7" s="135" t="s">
        <v>38</v>
      </c>
      <c r="B7" s="135"/>
      <c r="C7" s="135"/>
      <c r="D7" s="135"/>
      <c r="E7" s="135"/>
      <c r="F7" s="135"/>
      <c r="H7" s="55"/>
    </row>
    <row r="8" spans="1:9" ht="15" x14ac:dyDescent="0.25">
      <c r="A8" s="137"/>
      <c r="B8" s="137"/>
      <c r="C8" s="137"/>
      <c r="D8" s="137"/>
      <c r="E8" s="137"/>
      <c r="F8" s="137"/>
      <c r="H8" s="55" t="str">
        <f>IF(A8="","VNESI ŠTEVILKO PONUDBE!","")</f>
        <v>VNESI ŠTEVILKO PONUDBE!</v>
      </c>
    </row>
    <row r="9" spans="1:9" x14ac:dyDescent="0.2">
      <c r="A9" s="135" t="s">
        <v>39</v>
      </c>
      <c r="B9" s="135"/>
      <c r="C9" s="135"/>
      <c r="D9" s="135"/>
      <c r="E9" s="135"/>
      <c r="F9" s="135"/>
      <c r="H9" s="55"/>
    </row>
    <row r="10" spans="1:9" ht="15" x14ac:dyDescent="0.2">
      <c r="A10" s="58"/>
      <c r="B10" s="58"/>
      <c r="C10" s="58"/>
      <c r="D10" s="102"/>
      <c r="E10" s="58"/>
      <c r="F10" s="58"/>
    </row>
    <row r="12" spans="1:9" ht="15.75" customHeight="1" x14ac:dyDescent="0.2">
      <c r="A12" s="139" t="s">
        <v>24</v>
      </c>
      <c r="B12" s="139"/>
      <c r="C12" s="139"/>
      <c r="D12" s="139"/>
      <c r="E12" s="139"/>
      <c r="F12" s="139"/>
      <c r="G12" s="139"/>
    </row>
    <row r="13" spans="1:9" ht="18" customHeight="1" x14ac:dyDescent="0.25">
      <c r="B13" s="6"/>
      <c r="E13" s="8"/>
    </row>
    <row r="14" spans="1:9" ht="20.25" x14ac:dyDescent="0.3">
      <c r="A14" s="126" t="s">
        <v>85</v>
      </c>
      <c r="B14" s="126"/>
      <c r="C14" s="126"/>
      <c r="D14" s="126"/>
      <c r="E14" s="126"/>
      <c r="F14" s="126"/>
      <c r="G14" s="126"/>
    </row>
    <row r="15" spans="1:9" s="1" customFormat="1" ht="22.5" customHeight="1" thickBot="1" x14ac:dyDescent="0.25">
      <c r="A15" s="2"/>
      <c r="C15" s="9"/>
      <c r="D15" s="88"/>
      <c r="E15" s="52"/>
      <c r="F15" s="10"/>
      <c r="I15" s="111"/>
    </row>
    <row r="16" spans="1:9" s="1" customFormat="1" ht="21" customHeight="1" thickBot="1" x14ac:dyDescent="0.3">
      <c r="A16" s="61"/>
      <c r="B16" s="62" t="s">
        <v>20</v>
      </c>
      <c r="C16" s="63"/>
      <c r="D16" s="103"/>
      <c r="E16" s="64"/>
      <c r="F16" s="65"/>
      <c r="G16" s="66"/>
      <c r="I16" s="111"/>
    </row>
    <row r="17" spans="1:10" ht="21" customHeight="1" x14ac:dyDescent="0.25">
      <c r="A17" s="82"/>
      <c r="B17" s="83"/>
      <c r="C17" s="75"/>
      <c r="E17" s="56"/>
      <c r="F17" s="88"/>
      <c r="G17" s="76"/>
    </row>
    <row r="18" spans="1:10" ht="21" customHeight="1" x14ac:dyDescent="0.25">
      <c r="A18" s="130" t="s">
        <v>40</v>
      </c>
      <c r="B18" s="130"/>
      <c r="C18" s="130"/>
      <c r="D18" s="130"/>
      <c r="E18" s="130"/>
      <c r="F18" s="130"/>
      <c r="G18" s="48"/>
    </row>
    <row r="19" spans="1:10" s="99" customFormat="1" ht="14.25" x14ac:dyDescent="0.25">
      <c r="A19" s="116">
        <v>1</v>
      </c>
      <c r="B19" s="131" t="s">
        <v>53</v>
      </c>
      <c r="C19" s="127"/>
      <c r="D19" s="127"/>
      <c r="E19" s="127"/>
      <c r="F19" s="127"/>
      <c r="G19" s="98"/>
      <c r="I19" s="112"/>
      <c r="J19" s="100"/>
    </row>
    <row r="20" spans="1:10" s="99" customFormat="1" ht="27" customHeight="1" x14ac:dyDescent="0.25">
      <c r="A20" s="116">
        <f t="shared" ref="A20:A23" si="0">+A19+1</f>
        <v>2</v>
      </c>
      <c r="B20" s="127" t="s">
        <v>49</v>
      </c>
      <c r="C20" s="128"/>
      <c r="D20" s="128"/>
      <c r="E20" s="128"/>
      <c r="F20" s="128"/>
      <c r="G20" s="98"/>
      <c r="I20" s="112"/>
      <c r="J20" s="100"/>
    </row>
    <row r="21" spans="1:10" s="99" customFormat="1" ht="38.25" customHeight="1" x14ac:dyDescent="0.25">
      <c r="A21" s="116">
        <f t="shared" si="0"/>
        <v>3</v>
      </c>
      <c r="B21" s="127" t="s">
        <v>41</v>
      </c>
      <c r="C21" s="128"/>
      <c r="D21" s="128"/>
      <c r="E21" s="128"/>
      <c r="F21" s="128"/>
      <c r="G21" s="98"/>
      <c r="I21" s="112"/>
      <c r="J21" s="100"/>
    </row>
    <row r="22" spans="1:10" s="99" customFormat="1" ht="27" customHeight="1" x14ac:dyDescent="0.25">
      <c r="A22" s="116">
        <f t="shared" si="0"/>
        <v>4</v>
      </c>
      <c r="B22" s="127" t="s">
        <v>51</v>
      </c>
      <c r="C22" s="127"/>
      <c r="D22" s="127"/>
      <c r="E22" s="127"/>
      <c r="F22" s="127"/>
      <c r="G22" s="98"/>
      <c r="I22" s="112"/>
      <c r="J22" s="100"/>
    </row>
    <row r="23" spans="1:10" s="99" customFormat="1" ht="27" customHeight="1" x14ac:dyDescent="0.25">
      <c r="A23" s="116">
        <f t="shared" si="0"/>
        <v>5</v>
      </c>
      <c r="B23" s="127" t="s">
        <v>54</v>
      </c>
      <c r="C23" s="127"/>
      <c r="D23" s="127"/>
      <c r="E23" s="127"/>
      <c r="F23" s="127"/>
      <c r="G23" s="98"/>
      <c r="I23" s="112"/>
      <c r="J23" s="100"/>
    </row>
    <row r="24" spans="1:10" s="99" customFormat="1" ht="41.25" customHeight="1" x14ac:dyDescent="0.25">
      <c r="A24" s="116"/>
      <c r="B24" s="127" t="s">
        <v>55</v>
      </c>
      <c r="C24" s="127"/>
      <c r="D24" s="127"/>
      <c r="E24" s="127"/>
      <c r="F24" s="127"/>
      <c r="G24" s="98"/>
      <c r="I24" s="112"/>
      <c r="J24" s="100"/>
    </row>
    <row r="25" spans="1:10" s="99" customFormat="1" ht="27" customHeight="1" x14ac:dyDescent="0.25">
      <c r="A25" s="116"/>
      <c r="B25" s="127" t="s">
        <v>42</v>
      </c>
      <c r="C25" s="127"/>
      <c r="D25" s="127"/>
      <c r="E25" s="127"/>
      <c r="F25" s="127"/>
      <c r="G25" s="98"/>
      <c r="I25" s="112"/>
      <c r="J25" s="100"/>
    </row>
    <row r="26" spans="1:10" s="99" customFormat="1" ht="27" customHeight="1" x14ac:dyDescent="0.25">
      <c r="A26" s="116"/>
      <c r="B26" s="127" t="s">
        <v>56</v>
      </c>
      <c r="C26" s="127"/>
      <c r="D26" s="127"/>
      <c r="E26" s="127"/>
      <c r="F26" s="127"/>
      <c r="G26" s="98"/>
      <c r="I26" s="112"/>
      <c r="J26" s="100"/>
    </row>
    <row r="27" spans="1:10" s="99" customFormat="1" ht="27" customHeight="1" x14ac:dyDescent="0.25">
      <c r="A27" s="116">
        <f>1+A23</f>
        <v>6</v>
      </c>
      <c r="B27" s="127" t="s">
        <v>52</v>
      </c>
      <c r="C27" s="127"/>
      <c r="D27" s="127"/>
      <c r="E27" s="127"/>
      <c r="F27" s="127"/>
      <c r="G27" s="98"/>
      <c r="I27" s="112"/>
      <c r="J27" s="100"/>
    </row>
    <row r="28" spans="1:10" s="99" customFormat="1" ht="27" customHeight="1" x14ac:dyDescent="0.25">
      <c r="A28" s="116">
        <f t="shared" ref="A28:A30" si="1">+A27+1</f>
        <v>7</v>
      </c>
      <c r="B28" s="129" t="s">
        <v>47</v>
      </c>
      <c r="C28" s="129"/>
      <c r="D28" s="129"/>
      <c r="E28" s="129"/>
      <c r="F28" s="129"/>
      <c r="G28" s="98"/>
      <c r="I28" s="112"/>
      <c r="J28" s="100"/>
    </row>
    <row r="29" spans="1:10" s="99" customFormat="1" ht="27" customHeight="1" x14ac:dyDescent="0.25">
      <c r="A29" s="116">
        <f t="shared" si="1"/>
        <v>8</v>
      </c>
      <c r="B29" s="129" t="s">
        <v>60</v>
      </c>
      <c r="C29" s="129"/>
      <c r="D29" s="129"/>
      <c r="E29" s="129"/>
      <c r="F29" s="129"/>
      <c r="G29" s="98"/>
      <c r="I29" s="112"/>
      <c r="J29" s="100"/>
    </row>
    <row r="30" spans="1:10" s="99" customFormat="1" ht="14.25" x14ac:dyDescent="0.25">
      <c r="A30" s="116">
        <f t="shared" si="1"/>
        <v>9</v>
      </c>
      <c r="B30" s="129" t="s">
        <v>43</v>
      </c>
      <c r="C30" s="129"/>
      <c r="D30" s="129"/>
      <c r="E30" s="129"/>
      <c r="F30" s="129"/>
      <c r="G30" s="98"/>
      <c r="I30" s="112"/>
      <c r="J30" s="100"/>
    </row>
    <row r="31" spans="1:10" s="99" customFormat="1" ht="14.25" x14ac:dyDescent="0.25">
      <c r="A31" s="116">
        <f t="shared" ref="A31:A35" si="2">1+A30</f>
        <v>10</v>
      </c>
      <c r="B31" s="129" t="s">
        <v>57</v>
      </c>
      <c r="C31" s="129"/>
      <c r="D31" s="129"/>
      <c r="E31" s="129"/>
      <c r="F31" s="129"/>
      <c r="G31" s="98"/>
      <c r="I31" s="112"/>
      <c r="J31" s="100"/>
    </row>
    <row r="32" spans="1:10" s="99" customFormat="1" ht="14.25" x14ac:dyDescent="0.25">
      <c r="A32" s="116">
        <f t="shared" si="2"/>
        <v>11</v>
      </c>
      <c r="B32" s="129" t="s">
        <v>46</v>
      </c>
      <c r="C32" s="129"/>
      <c r="D32" s="129"/>
      <c r="E32" s="129"/>
      <c r="F32" s="129"/>
      <c r="G32" s="98"/>
      <c r="I32" s="112"/>
    </row>
    <row r="33" spans="1:13" s="99" customFormat="1" ht="27" customHeight="1" x14ac:dyDescent="0.25">
      <c r="A33" s="116">
        <f t="shared" si="2"/>
        <v>12</v>
      </c>
      <c r="B33" s="129" t="s">
        <v>58</v>
      </c>
      <c r="C33" s="129"/>
      <c r="D33" s="129"/>
      <c r="E33" s="129"/>
      <c r="F33" s="129"/>
      <c r="G33" s="98"/>
      <c r="I33" s="112"/>
      <c r="J33" s="100"/>
    </row>
    <row r="34" spans="1:13" s="99" customFormat="1" ht="40.5" customHeight="1" x14ac:dyDescent="0.25">
      <c r="A34" s="116">
        <f t="shared" si="2"/>
        <v>13</v>
      </c>
      <c r="B34" s="129" t="s">
        <v>61</v>
      </c>
      <c r="C34" s="129"/>
      <c r="D34" s="129"/>
      <c r="E34" s="129"/>
      <c r="F34" s="129"/>
      <c r="G34" s="98"/>
      <c r="I34" s="112"/>
      <c r="J34" s="100"/>
    </row>
    <row r="35" spans="1:13" s="99" customFormat="1" ht="37.5" customHeight="1" x14ac:dyDescent="0.25">
      <c r="A35" s="116">
        <f t="shared" si="2"/>
        <v>14</v>
      </c>
      <c r="B35" s="127" t="s">
        <v>59</v>
      </c>
      <c r="C35" s="127"/>
      <c r="D35" s="127"/>
      <c r="E35" s="127"/>
      <c r="F35" s="127"/>
      <c r="G35" s="98"/>
      <c r="I35" s="112"/>
      <c r="J35" s="100"/>
    </row>
    <row r="36" spans="1:13" s="1" customFormat="1" ht="42" customHeight="1" x14ac:dyDescent="0.25">
      <c r="A36" s="67"/>
      <c r="B36" s="68"/>
      <c r="C36" s="69"/>
      <c r="D36" s="88"/>
      <c r="E36" s="70"/>
      <c r="F36" s="71"/>
      <c r="G36" s="72"/>
      <c r="I36" s="111"/>
    </row>
    <row r="37" spans="1:13" ht="27.75" customHeight="1" x14ac:dyDescent="0.35">
      <c r="A37" s="60"/>
      <c r="B37" s="132" t="str">
        <f>+A14</f>
        <v>Elektro kabelska kanalizacija Trnje</v>
      </c>
      <c r="C37" s="132"/>
      <c r="D37" s="132"/>
      <c r="E37" s="132"/>
      <c r="F37" s="132"/>
      <c r="G37" s="132"/>
    </row>
    <row r="38" spans="1:13" s="1" customFormat="1" ht="12.75" customHeight="1" x14ac:dyDescent="0.2">
      <c r="A38" s="69"/>
      <c r="B38" s="72"/>
      <c r="C38" s="69"/>
      <c r="D38" s="88"/>
      <c r="E38" s="70"/>
      <c r="F38" s="70"/>
      <c r="G38" s="72"/>
      <c r="I38" s="111"/>
      <c r="K38" s="2"/>
      <c r="L38" s="2"/>
    </row>
    <row r="39" spans="1:13" s="1" customFormat="1" ht="21" customHeight="1" thickBot="1" x14ac:dyDescent="0.3">
      <c r="A39" s="77" t="s">
        <v>73</v>
      </c>
      <c r="B39" s="78" t="s">
        <v>86</v>
      </c>
      <c r="C39" s="79"/>
      <c r="D39" s="104"/>
      <c r="E39" s="80"/>
      <c r="F39" s="89">
        <f>+PRIKLJUČKI!F27</f>
        <v>66031.8</v>
      </c>
      <c r="G39" s="81" t="s">
        <v>0</v>
      </c>
      <c r="I39" s="111"/>
      <c r="K39" s="111"/>
    </row>
    <row r="40" spans="1:13" ht="21" customHeight="1" thickTop="1" x14ac:dyDescent="0.25">
      <c r="A40" s="82"/>
      <c r="B40" s="83" t="s">
        <v>21</v>
      </c>
      <c r="C40" s="75"/>
      <c r="E40" s="56"/>
      <c r="F40" s="88">
        <f>SUM(F39:F39)</f>
        <v>66031.8</v>
      </c>
      <c r="G40" s="76" t="s">
        <v>0</v>
      </c>
      <c r="K40" s="125"/>
      <c r="L40" s="123"/>
      <c r="M40" s="123"/>
    </row>
  </sheetData>
  <sheetProtection selectLockedCells="1"/>
  <mergeCells count="30">
    <mergeCell ref="A6:F6"/>
    <mergeCell ref="A7:F7"/>
    <mergeCell ref="A8:F8"/>
    <mergeCell ref="A9:F9"/>
    <mergeCell ref="A12:G12"/>
    <mergeCell ref="A1:F1"/>
    <mergeCell ref="A2:F2"/>
    <mergeCell ref="A3:F3"/>
    <mergeCell ref="A4:F4"/>
    <mergeCell ref="A5:F5"/>
    <mergeCell ref="B37:G37"/>
    <mergeCell ref="B34:F34"/>
    <mergeCell ref="B35:F35"/>
    <mergeCell ref="B27:F27"/>
    <mergeCell ref="B24:F24"/>
    <mergeCell ref="B25:F25"/>
    <mergeCell ref="B33:F33"/>
    <mergeCell ref="B26:F26"/>
    <mergeCell ref="B28:F28"/>
    <mergeCell ref="B30:F30"/>
    <mergeCell ref="B32:F32"/>
    <mergeCell ref="A14:G14"/>
    <mergeCell ref="B20:F20"/>
    <mergeCell ref="B29:F29"/>
    <mergeCell ref="B31:F31"/>
    <mergeCell ref="A18:F18"/>
    <mergeCell ref="B19:F19"/>
    <mergeCell ref="B21:F21"/>
    <mergeCell ref="B22:F22"/>
    <mergeCell ref="B23:F23"/>
  </mergeCells>
  <pageMargins left="0.9055118110236221" right="0.51181102362204722" top="1.5354330708661419" bottom="0.74803149606299213" header="0.51181102362204722" footer="0.39370078740157483"/>
  <pageSetup paperSize="9" scale="71" fitToWidth="0" orientation="portrait" r:id="rId1"/>
  <headerFooter>
    <oddHeader>&amp;L&amp;G</oddHeader>
    <oddFooter>&amp;L&amp;D&amp;R&amp;P/&amp;N</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B37BA-DD2F-49E1-A85D-61529E537C91}">
  <sheetPr>
    <pageSetUpPr fitToPage="1"/>
  </sheetPr>
  <dimension ref="A1:Q167"/>
  <sheetViews>
    <sheetView tabSelected="1" topLeftCell="A256" zoomScaleNormal="100" workbookViewId="0">
      <selection activeCell="H20" sqref="H20"/>
    </sheetView>
  </sheetViews>
  <sheetFormatPr defaultRowHeight="12.75" x14ac:dyDescent="0.2"/>
  <cols>
    <col min="1" max="1" width="5.85546875" style="2" customWidth="1"/>
    <col min="2" max="2" width="47.85546875" style="3" customWidth="1"/>
    <col min="3" max="3" width="5.85546875" style="7" customWidth="1"/>
    <col min="4" max="4" width="8.28515625" style="94" customWidth="1"/>
    <col min="5" max="5" width="11.42578125" style="25" customWidth="1"/>
    <col min="6" max="6" width="14.28515625" style="8" customWidth="1"/>
    <col min="7" max="7" width="3.140625" style="3" customWidth="1"/>
    <col min="8" max="8" width="27.140625" style="3" bestFit="1" customWidth="1"/>
    <col min="9" max="9" width="9.140625" style="110" customWidth="1"/>
    <col min="10" max="10" width="4.28515625" style="3" bestFit="1" customWidth="1"/>
    <col min="11" max="12" width="9.140625" style="3"/>
    <col min="13" max="13" width="122.85546875" style="3" customWidth="1"/>
    <col min="14" max="15" width="10.140625" style="3" bestFit="1" customWidth="1"/>
    <col min="16" max="16384" width="9.140625" style="3"/>
  </cols>
  <sheetData>
    <row r="1" spans="1:9" ht="15.75" x14ac:dyDescent="0.25">
      <c r="A1" s="133" t="s">
        <v>35</v>
      </c>
      <c r="B1" s="133"/>
      <c r="C1" s="133"/>
      <c r="D1" s="133"/>
      <c r="E1" s="133"/>
      <c r="F1" s="133"/>
    </row>
    <row r="2" spans="1:9" ht="18" x14ac:dyDescent="0.25">
      <c r="A2" s="134">
        <f>+rekapitulacija!A2</f>
        <v>0</v>
      </c>
      <c r="B2" s="134"/>
      <c r="C2" s="134"/>
      <c r="D2" s="134"/>
      <c r="E2" s="134"/>
      <c r="F2" s="134"/>
      <c r="G2"/>
      <c r="H2" s="57" t="str">
        <f>IF(A2="","VNESI NAZIV PONUDNIKA!","")</f>
        <v/>
      </c>
    </row>
    <row r="3" spans="1:9" x14ac:dyDescent="0.2">
      <c r="A3" s="135" t="s">
        <v>36</v>
      </c>
      <c r="B3" s="136"/>
      <c r="C3" s="136"/>
      <c r="D3" s="136"/>
      <c r="E3" s="136"/>
      <c r="F3" s="136"/>
      <c r="H3" s="55"/>
    </row>
    <row r="4" spans="1:9" ht="15" x14ac:dyDescent="0.25">
      <c r="A4" s="137">
        <f>+rekapitulacija!A4</f>
        <v>0</v>
      </c>
      <c r="B4" s="137"/>
      <c r="C4" s="137"/>
      <c r="D4" s="137"/>
      <c r="E4" s="137"/>
      <c r="F4" s="137"/>
      <c r="H4" s="55" t="str">
        <f>IF(A4="","VNESI NASLOV IZVAJALCA!","")</f>
        <v/>
      </c>
    </row>
    <row r="5" spans="1:9" x14ac:dyDescent="0.2">
      <c r="A5" s="135" t="s">
        <v>37</v>
      </c>
      <c r="B5" s="135"/>
      <c r="C5" s="135"/>
      <c r="D5" s="135"/>
      <c r="E5" s="135"/>
      <c r="F5" s="135"/>
      <c r="H5" s="55"/>
    </row>
    <row r="6" spans="1:9" ht="15" x14ac:dyDescent="0.25">
      <c r="A6" s="138">
        <f>+rekapitulacija!A6</f>
        <v>0</v>
      </c>
      <c r="B6" s="137"/>
      <c r="C6" s="137"/>
      <c r="D6" s="137"/>
      <c r="E6" s="137"/>
      <c r="F6" s="137"/>
      <c r="H6" s="55" t="str">
        <f>IF(A6="","VNESI DATUM PONUDBE!","")</f>
        <v/>
      </c>
    </row>
    <row r="7" spans="1:9" x14ac:dyDescent="0.2">
      <c r="A7" s="135" t="s">
        <v>38</v>
      </c>
      <c r="B7" s="135"/>
      <c r="C7" s="135"/>
      <c r="D7" s="135"/>
      <c r="E7" s="135"/>
      <c r="F7" s="135"/>
      <c r="H7" s="55"/>
    </row>
    <row r="8" spans="1:9" ht="15" x14ac:dyDescent="0.25">
      <c r="A8" s="137">
        <f>+rekapitulacija!A8</f>
        <v>0</v>
      </c>
      <c r="B8" s="137"/>
      <c r="C8" s="137"/>
      <c r="D8" s="137"/>
      <c r="E8" s="137"/>
      <c r="F8" s="137"/>
      <c r="H8" s="55" t="str">
        <f>IF(A8="","VNESI ŠTEVILKO PONUDBE!","")</f>
        <v/>
      </c>
    </row>
    <row r="9" spans="1:9" x14ac:dyDescent="0.2">
      <c r="A9" s="135" t="s">
        <v>39</v>
      </c>
      <c r="B9" s="135"/>
      <c r="C9" s="135"/>
      <c r="D9" s="135"/>
      <c r="E9" s="135"/>
      <c r="F9" s="135"/>
      <c r="H9" s="55"/>
    </row>
    <row r="10" spans="1:9" ht="15" x14ac:dyDescent="0.2">
      <c r="A10" s="58"/>
      <c r="B10" s="58"/>
      <c r="C10" s="58"/>
      <c r="D10" s="102"/>
      <c r="E10" s="58"/>
      <c r="F10" s="58"/>
    </row>
    <row r="12" spans="1:9" ht="15.75" customHeight="1" x14ac:dyDescent="0.2">
      <c r="A12" s="139" t="s">
        <v>24</v>
      </c>
      <c r="B12" s="139"/>
      <c r="C12" s="139"/>
      <c r="D12" s="139"/>
      <c r="E12" s="139"/>
      <c r="F12" s="139"/>
      <c r="G12" s="139"/>
    </row>
    <row r="13" spans="1:9" ht="18" customHeight="1" x14ac:dyDescent="0.25">
      <c r="B13" s="6"/>
      <c r="E13" s="8"/>
    </row>
    <row r="14" spans="1:9" ht="20.25" x14ac:dyDescent="0.3">
      <c r="A14" s="126" t="str">
        <f>+rekapitulacija!A14</f>
        <v>Elektro kabelska kanalizacija Trnje</v>
      </c>
      <c r="B14" s="126"/>
      <c r="C14" s="126"/>
      <c r="D14" s="126"/>
      <c r="E14" s="126"/>
      <c r="F14" s="126"/>
      <c r="G14" s="126"/>
    </row>
    <row r="15" spans="1:9" s="1" customFormat="1" ht="22.5" customHeight="1" thickBot="1" x14ac:dyDescent="0.25">
      <c r="A15" s="2"/>
      <c r="C15" s="9"/>
      <c r="D15" s="88"/>
      <c r="E15" s="52"/>
      <c r="F15" s="10"/>
      <c r="I15" s="111"/>
    </row>
    <row r="16" spans="1:9" s="1" customFormat="1" ht="21" customHeight="1" thickBot="1" x14ac:dyDescent="0.3">
      <c r="A16" s="61" t="s">
        <v>23</v>
      </c>
      <c r="B16" s="62" t="s">
        <v>20</v>
      </c>
      <c r="C16" s="63"/>
      <c r="D16" s="103"/>
      <c r="E16" s="64"/>
      <c r="F16" s="65"/>
      <c r="G16" s="66"/>
      <c r="I16" s="111"/>
    </row>
    <row r="17" spans="1:9" ht="21" customHeight="1" x14ac:dyDescent="0.25">
      <c r="A17" s="82"/>
      <c r="B17" s="83"/>
      <c r="C17" s="75"/>
      <c r="E17" s="56"/>
      <c r="F17" s="88"/>
      <c r="G17" s="76"/>
    </row>
    <row r="18" spans="1:9" ht="27.75" customHeight="1" x14ac:dyDescent="0.35">
      <c r="A18" s="60">
        <v>6</v>
      </c>
      <c r="B18" s="132" t="s">
        <v>101</v>
      </c>
      <c r="C18" s="132"/>
      <c r="D18" s="132"/>
      <c r="E18" s="132"/>
      <c r="F18" s="132"/>
      <c r="G18" s="132"/>
    </row>
    <row r="19" spans="1:9" ht="20.25" customHeight="1" x14ac:dyDescent="0.2">
      <c r="B19" s="18"/>
      <c r="E19" s="53"/>
      <c r="F19" s="20"/>
    </row>
    <row r="20" spans="1:9" s="1" customFormat="1" ht="21" customHeight="1" x14ac:dyDescent="0.25">
      <c r="A20" s="73" t="s">
        <v>11</v>
      </c>
      <c r="B20" s="74" t="s">
        <v>12</v>
      </c>
      <c r="C20" s="75"/>
      <c r="D20" s="94"/>
      <c r="E20" s="56"/>
      <c r="F20" s="88">
        <f>F50</f>
        <v>4376</v>
      </c>
      <c r="G20" s="76" t="s">
        <v>0</v>
      </c>
      <c r="I20" s="111"/>
    </row>
    <row r="21" spans="1:9" s="1" customFormat="1" ht="21" customHeight="1" x14ac:dyDescent="0.25">
      <c r="A21" s="73" t="s">
        <v>13</v>
      </c>
      <c r="B21" s="74" t="s">
        <v>14</v>
      </c>
      <c r="C21" s="75"/>
      <c r="D21" s="94"/>
      <c r="E21" s="56"/>
      <c r="F21" s="88">
        <f>F95</f>
        <v>20620.8</v>
      </c>
      <c r="G21" s="76" t="s">
        <v>0</v>
      </c>
      <c r="I21" s="111"/>
    </row>
    <row r="22" spans="1:9" s="1" customFormat="1" ht="21" customHeight="1" x14ac:dyDescent="0.25">
      <c r="A22" s="73" t="s">
        <v>16</v>
      </c>
      <c r="B22" s="74" t="s">
        <v>19</v>
      </c>
      <c r="C22" s="75"/>
      <c r="D22" s="94"/>
      <c r="E22" s="56"/>
      <c r="F22" s="88">
        <f>F115</f>
        <v>15195</v>
      </c>
      <c r="G22" s="76" t="s">
        <v>0</v>
      </c>
      <c r="I22" s="111"/>
    </row>
    <row r="23" spans="1:9" s="1" customFormat="1" ht="21" customHeight="1" x14ac:dyDescent="0.25">
      <c r="A23" s="73" t="s">
        <v>18</v>
      </c>
      <c r="B23" s="74" t="s">
        <v>17</v>
      </c>
      <c r="C23" s="75"/>
      <c r="D23" s="94"/>
      <c r="E23" s="56"/>
      <c r="F23" s="88">
        <f>F166</f>
        <v>25840</v>
      </c>
      <c r="G23" s="76" t="s">
        <v>0</v>
      </c>
      <c r="I23" s="111"/>
    </row>
    <row r="24" spans="1:9" s="1" customFormat="1" ht="13.5" customHeight="1" thickBot="1" x14ac:dyDescent="0.3">
      <c r="A24" s="77"/>
      <c r="B24" s="78"/>
      <c r="C24" s="79"/>
      <c r="D24" s="104"/>
      <c r="E24" s="80"/>
      <c r="F24" s="89"/>
      <c r="G24" s="81"/>
      <c r="I24" s="111"/>
    </row>
    <row r="25" spans="1:9" ht="21" customHeight="1" thickTop="1" x14ac:dyDescent="0.25">
      <c r="A25" s="82"/>
      <c r="B25" s="83" t="s">
        <v>21</v>
      </c>
      <c r="C25" s="75"/>
      <c r="E25" s="56"/>
      <c r="F25" s="88">
        <f>SUM(F20:F24)</f>
        <v>66031.8</v>
      </c>
      <c r="G25" s="76" t="s">
        <v>0</v>
      </c>
    </row>
    <row r="26" spans="1:9" ht="21" customHeight="1" thickBot="1" x14ac:dyDescent="0.3">
      <c r="A26" s="84"/>
      <c r="B26" s="85" t="s">
        <v>33</v>
      </c>
      <c r="C26" s="86"/>
      <c r="D26" s="105"/>
      <c r="E26" s="101">
        <v>0</v>
      </c>
      <c r="F26" s="90">
        <f>E26*F25</f>
        <v>0</v>
      </c>
      <c r="G26" s="87" t="s">
        <v>0</v>
      </c>
    </row>
    <row r="27" spans="1:9" ht="21" customHeight="1" x14ac:dyDescent="0.25">
      <c r="A27" s="82"/>
      <c r="B27" s="83" t="s">
        <v>34</v>
      </c>
      <c r="C27" s="75"/>
      <c r="E27" s="56"/>
      <c r="F27" s="88">
        <f>F25-F26</f>
        <v>66031.8</v>
      </c>
      <c r="G27" s="76" t="s">
        <v>0</v>
      </c>
      <c r="H27" s="88"/>
      <c r="I27" s="1"/>
    </row>
    <row r="28" spans="1:9" ht="52.5" customHeight="1" x14ac:dyDescent="0.2">
      <c r="B28" s="18"/>
      <c r="E28" s="53"/>
      <c r="F28" s="20"/>
    </row>
    <row r="29" spans="1:9" s="11" customFormat="1" ht="29.25" customHeight="1" x14ac:dyDescent="0.2">
      <c r="A29" s="39" t="s">
        <v>8</v>
      </c>
      <c r="B29" s="39" t="s">
        <v>9</v>
      </c>
      <c r="C29" s="38" t="s">
        <v>1</v>
      </c>
      <c r="D29" s="106" t="s">
        <v>2</v>
      </c>
      <c r="E29" s="54" t="s">
        <v>3</v>
      </c>
      <c r="F29" s="39" t="s">
        <v>10</v>
      </c>
      <c r="I29" s="113"/>
    </row>
    <row r="30" spans="1:9" s="11" customFormat="1" ht="12" x14ac:dyDescent="0.2">
      <c r="A30" s="35"/>
      <c r="B30" s="35"/>
      <c r="C30" s="36"/>
      <c r="D30" s="107"/>
      <c r="E30" s="35"/>
      <c r="F30" s="35"/>
      <c r="I30" s="113"/>
    </row>
    <row r="31" spans="1:9" s="11" customFormat="1" ht="18" x14ac:dyDescent="0.2">
      <c r="A31" s="28" t="s">
        <v>11</v>
      </c>
      <c r="B31" s="29" t="s">
        <v>12</v>
      </c>
      <c r="C31" s="36"/>
      <c r="D31" s="107"/>
      <c r="E31" s="35"/>
      <c r="F31" s="35"/>
      <c r="I31" s="113"/>
    </row>
    <row r="32" spans="1:9" ht="14.25" x14ac:dyDescent="0.2">
      <c r="A32" s="16"/>
      <c r="B32" s="21"/>
      <c r="E32" s="53"/>
      <c r="F32" s="20"/>
    </row>
    <row r="33" spans="1:9" ht="12.75" customHeight="1" x14ac:dyDescent="0.2">
      <c r="A33" s="12"/>
      <c r="B33" s="59"/>
      <c r="E33" s="47"/>
      <c r="F33" s="20"/>
      <c r="H33" s="55"/>
    </row>
    <row r="34" spans="1:9" ht="25.5" x14ac:dyDescent="0.2">
      <c r="A34" s="12">
        <v>1</v>
      </c>
      <c r="B34" s="119" t="s">
        <v>76</v>
      </c>
      <c r="C34" s="7" t="s">
        <v>5</v>
      </c>
      <c r="D34" s="56">
        <v>20</v>
      </c>
      <c r="E34" s="15">
        <v>10</v>
      </c>
      <c r="F34" s="20">
        <f>D34*E34</f>
        <v>200</v>
      </c>
      <c r="H34" s="55" t="str">
        <f>IF(E34="","VNESI CENO NA ENOTO!","")</f>
        <v/>
      </c>
      <c r="I34" s="3"/>
    </row>
    <row r="35" spans="1:9" ht="15.75" customHeight="1" x14ac:dyDescent="0.2">
      <c r="A35" s="12"/>
      <c r="B35" s="119"/>
      <c r="D35" s="56"/>
      <c r="E35" s="15"/>
      <c r="F35" s="20"/>
      <c r="H35" s="55"/>
      <c r="I35" s="3"/>
    </row>
    <row r="36" spans="1:9" ht="41.25" customHeight="1" x14ac:dyDescent="0.2">
      <c r="A36" s="12">
        <f t="shared" ref="A36:A38" si="0">1+A34</f>
        <v>2</v>
      </c>
      <c r="B36" s="115" t="s">
        <v>82</v>
      </c>
      <c r="C36" s="7" t="s">
        <v>6</v>
      </c>
      <c r="D36" s="56">
        <v>20</v>
      </c>
      <c r="E36" s="15">
        <v>12</v>
      </c>
      <c r="F36" s="20">
        <f>D36*E36</f>
        <v>240</v>
      </c>
      <c r="H36" s="55" t="str">
        <f>IF(E36="","VNESI CENO NA ENOTO!","")</f>
        <v/>
      </c>
      <c r="I36" s="3"/>
    </row>
    <row r="38" spans="1:9" ht="41.25" customHeight="1" x14ac:dyDescent="0.2">
      <c r="A38" s="12">
        <f t="shared" si="0"/>
        <v>3</v>
      </c>
      <c r="B38" s="115" t="s">
        <v>77</v>
      </c>
      <c r="C38" s="7" t="s">
        <v>6</v>
      </c>
      <c r="D38" s="56">
        <v>20</v>
      </c>
      <c r="E38" s="15">
        <v>10</v>
      </c>
      <c r="F38" s="20">
        <f>D38*E38</f>
        <v>200</v>
      </c>
      <c r="H38" s="55" t="str">
        <f>IF(E38="","VNESI CENO NA ENOTO!","")</f>
        <v/>
      </c>
      <c r="I38" s="3"/>
    </row>
    <row r="39" spans="1:9" ht="13.5" customHeight="1" x14ac:dyDescent="0.2">
      <c r="B39" s="115"/>
      <c r="D39" s="56"/>
      <c r="E39" s="15"/>
      <c r="F39" s="20"/>
      <c r="H39" s="55"/>
      <c r="I39" s="3"/>
    </row>
    <row r="40" spans="1:9" ht="51" x14ac:dyDescent="0.2">
      <c r="A40" s="12">
        <v>4</v>
      </c>
      <c r="B40" s="115" t="s">
        <v>68</v>
      </c>
      <c r="C40" s="7" t="s">
        <v>5</v>
      </c>
      <c r="D40" s="56">
        <f>+SUM(D41:D43)</f>
        <v>310</v>
      </c>
      <c r="E40" s="47">
        <v>10</v>
      </c>
      <c r="F40" s="20">
        <f>D40*E40</f>
        <v>3100</v>
      </c>
      <c r="H40" s="55" t="str">
        <f>IF(E40="","VNESI CENO NA ENOTO!","")</f>
        <v/>
      </c>
    </row>
    <row r="41" spans="1:9" x14ac:dyDescent="0.2">
      <c r="A41" s="12"/>
      <c r="B41" s="120" t="s">
        <v>87</v>
      </c>
      <c r="C41" s="121" t="str">
        <f>+C40</f>
        <v>m2</v>
      </c>
      <c r="D41" s="122">
        <v>264.75</v>
      </c>
      <c r="E41" s="47"/>
      <c r="F41" s="20"/>
      <c r="H41" s="55"/>
    </row>
    <row r="42" spans="1:9" x14ac:dyDescent="0.2">
      <c r="A42" s="12"/>
      <c r="B42" s="120" t="s">
        <v>88</v>
      </c>
      <c r="C42" s="121" t="str">
        <f t="shared" ref="C42" si="1">+C41</f>
        <v>m2</v>
      </c>
      <c r="D42" s="122">
        <v>16.5</v>
      </c>
      <c r="E42" s="47"/>
      <c r="F42" s="20"/>
      <c r="H42" s="55"/>
    </row>
    <row r="43" spans="1:9" x14ac:dyDescent="0.2">
      <c r="A43" s="12"/>
      <c r="B43" s="120" t="s">
        <v>89</v>
      </c>
      <c r="C43" s="121" t="str">
        <f>+C42</f>
        <v>m2</v>
      </c>
      <c r="D43" s="122">
        <v>28.75</v>
      </c>
      <c r="E43" s="47"/>
      <c r="F43" s="20"/>
      <c r="H43" s="55"/>
    </row>
    <row r="45" spans="1:9" ht="15" customHeight="1" x14ac:dyDescent="0.2">
      <c r="A45" s="12">
        <v>5</v>
      </c>
      <c r="B45" s="124" t="s">
        <v>100</v>
      </c>
      <c r="C45" s="7" t="s">
        <v>6</v>
      </c>
      <c r="D45" s="142">
        <f>+SUM(D46:D48)</f>
        <v>530</v>
      </c>
      <c r="E45" s="15">
        <v>1.2</v>
      </c>
      <c r="F45" s="20">
        <f>D45*E45</f>
        <v>636</v>
      </c>
      <c r="H45" s="55" t="str">
        <f>IF(E45="","VNESI CENO NA ENOTO!","")</f>
        <v/>
      </c>
      <c r="I45" s="3"/>
    </row>
    <row r="46" spans="1:9" x14ac:dyDescent="0.2">
      <c r="A46" s="12"/>
      <c r="B46" s="120" t="s">
        <v>87</v>
      </c>
      <c r="C46" s="121" t="str">
        <f>+C45</f>
        <v>m1</v>
      </c>
      <c r="D46" s="122">
        <v>450</v>
      </c>
      <c r="E46" s="47"/>
      <c r="F46" s="20"/>
      <c r="H46" s="55"/>
    </row>
    <row r="47" spans="1:9" x14ac:dyDescent="0.2">
      <c r="A47" s="12"/>
      <c r="B47" s="120" t="s">
        <v>88</v>
      </c>
      <c r="C47" s="121" t="str">
        <f t="shared" ref="C47" si="2">+C46</f>
        <v>m1</v>
      </c>
      <c r="D47" s="122">
        <v>30</v>
      </c>
      <c r="E47" s="47"/>
      <c r="F47" s="20"/>
      <c r="H47" s="55"/>
    </row>
    <row r="48" spans="1:9" x14ac:dyDescent="0.2">
      <c r="A48" s="12"/>
      <c r="B48" s="120" t="s">
        <v>89</v>
      </c>
      <c r="C48" s="121" t="str">
        <f>+C47</f>
        <v>m1</v>
      </c>
      <c r="D48" s="122">
        <v>50</v>
      </c>
      <c r="E48" s="47"/>
      <c r="F48" s="20"/>
      <c r="H48" s="55"/>
    </row>
    <row r="49" spans="1:9" ht="12.75" customHeight="1" thickBot="1" x14ac:dyDescent="0.25">
      <c r="A49" s="30"/>
      <c r="B49" s="31"/>
      <c r="C49" s="32"/>
      <c r="D49" s="104"/>
      <c r="E49" s="108"/>
      <c r="F49" s="33"/>
      <c r="H49" s="55"/>
    </row>
    <row r="50" spans="1:9" ht="15" customHeight="1" thickTop="1" x14ac:dyDescent="0.2">
      <c r="A50" s="12"/>
      <c r="B50" s="34" t="s">
        <v>15</v>
      </c>
      <c r="E50" s="47"/>
      <c r="F50" s="17">
        <f>SUM(F32:F49)</f>
        <v>4376</v>
      </c>
      <c r="H50" s="55"/>
    </row>
    <row r="51" spans="1:9" ht="12.75" customHeight="1" x14ac:dyDescent="0.2">
      <c r="A51" s="12"/>
      <c r="B51" s="91"/>
      <c r="E51" s="47"/>
      <c r="F51" s="20"/>
      <c r="H51" s="55"/>
    </row>
    <row r="52" spans="1:9" ht="18" x14ac:dyDescent="0.2">
      <c r="A52" s="28" t="s">
        <v>13</v>
      </c>
      <c r="B52" s="29" t="s">
        <v>14</v>
      </c>
      <c r="E52" s="47"/>
      <c r="F52" s="20"/>
      <c r="H52" s="55"/>
    </row>
    <row r="53" spans="1:9" ht="12.75" customHeight="1" x14ac:dyDescent="0.2">
      <c r="A53" s="28"/>
      <c r="B53" s="29"/>
      <c r="E53" s="15"/>
      <c r="F53" s="20"/>
      <c r="H53" s="55"/>
    </row>
    <row r="54" spans="1:9" ht="55.5" customHeight="1" x14ac:dyDescent="0.2">
      <c r="A54" s="28"/>
      <c r="B54" s="140" t="s">
        <v>70</v>
      </c>
      <c r="C54" s="141"/>
      <c r="D54" s="141"/>
      <c r="E54" s="141"/>
      <c r="F54" s="141"/>
      <c r="H54" s="55"/>
    </row>
    <row r="55" spans="1:9" ht="12.75" customHeight="1" x14ac:dyDescent="0.2">
      <c r="A55" s="28"/>
      <c r="B55" s="29"/>
      <c r="E55" s="15"/>
      <c r="F55" s="20"/>
      <c r="H55" s="55"/>
    </row>
    <row r="56" spans="1:9" ht="25.5" x14ac:dyDescent="0.2">
      <c r="A56" s="12">
        <v>1</v>
      </c>
      <c r="B56" s="117" t="s">
        <v>96</v>
      </c>
      <c r="C56" s="7" t="s">
        <v>7</v>
      </c>
      <c r="D56" s="94">
        <f>+SUM(D57:D59)</f>
        <v>292.35000000000002</v>
      </c>
      <c r="E56" s="47">
        <v>12</v>
      </c>
      <c r="F56" s="20">
        <f>D56*E56</f>
        <v>3508.2000000000003</v>
      </c>
      <c r="H56" s="55" t="str">
        <f>IF(E56="","VNESI CENO NA ENOTO!","")</f>
        <v/>
      </c>
      <c r="I56" s="3"/>
    </row>
    <row r="57" spans="1:9" x14ac:dyDescent="0.2">
      <c r="A57" s="12"/>
      <c r="B57" s="120" t="s">
        <v>87</v>
      </c>
      <c r="C57" s="121" t="str">
        <f>+C56</f>
        <v>m3</v>
      </c>
      <c r="D57" s="122">
        <f>250.35</f>
        <v>250.35</v>
      </c>
      <c r="E57" s="47"/>
      <c r="F57" s="20"/>
      <c r="H57" s="55"/>
    </row>
    <row r="58" spans="1:9" x14ac:dyDescent="0.2">
      <c r="A58" s="12"/>
      <c r="B58" s="120" t="s">
        <v>88</v>
      </c>
      <c r="C58" s="121" t="str">
        <f t="shared" ref="C58" si="3">+C57</f>
        <v>m3</v>
      </c>
      <c r="D58" s="122">
        <f>15</f>
        <v>15</v>
      </c>
      <c r="E58" s="47"/>
      <c r="F58" s="20"/>
      <c r="H58" s="55"/>
    </row>
    <row r="59" spans="1:9" x14ac:dyDescent="0.2">
      <c r="A59" s="12"/>
      <c r="B59" s="120" t="s">
        <v>89</v>
      </c>
      <c r="C59" s="121" t="str">
        <f>+C58</f>
        <v>m3</v>
      </c>
      <c r="D59" s="122">
        <f>27</f>
        <v>27</v>
      </c>
      <c r="E59" s="47"/>
      <c r="F59" s="20"/>
      <c r="H59" s="55"/>
    </row>
    <row r="60" spans="1:9" ht="12.75" customHeight="1" x14ac:dyDescent="0.2">
      <c r="A60" s="12"/>
      <c r="B60" s="117"/>
      <c r="E60" s="47"/>
      <c r="F60" s="20"/>
      <c r="H60" s="55"/>
      <c r="I60" s="3"/>
    </row>
    <row r="61" spans="1:9" ht="24.75" customHeight="1" x14ac:dyDescent="0.2">
      <c r="A61" s="12">
        <f>1+A56</f>
        <v>2</v>
      </c>
      <c r="B61" s="23" t="s">
        <v>74</v>
      </c>
      <c r="C61" s="7" t="s">
        <v>5</v>
      </c>
      <c r="D61" s="94">
        <f>+SUM(D62:D64)</f>
        <v>310</v>
      </c>
      <c r="E61" s="19">
        <v>1</v>
      </c>
      <c r="F61" s="20">
        <f>D61*E61</f>
        <v>310</v>
      </c>
      <c r="H61" s="55" t="str">
        <f>IF(E61="","VNESI CENO NA ENOTO!","")</f>
        <v/>
      </c>
      <c r="I61" s="3"/>
    </row>
    <row r="62" spans="1:9" x14ac:dyDescent="0.2">
      <c r="A62" s="12"/>
      <c r="B62" s="120" t="s">
        <v>87</v>
      </c>
      <c r="C62" s="121" t="str">
        <f>+C61</f>
        <v>m2</v>
      </c>
      <c r="D62" s="122">
        <v>264.75</v>
      </c>
      <c r="E62" s="47"/>
      <c r="F62" s="20"/>
      <c r="H62" s="55"/>
    </row>
    <row r="63" spans="1:9" x14ac:dyDescent="0.2">
      <c r="A63" s="12"/>
      <c r="B63" s="120" t="s">
        <v>88</v>
      </c>
      <c r="C63" s="121" t="str">
        <f t="shared" ref="C63" si="4">+C62</f>
        <v>m2</v>
      </c>
      <c r="D63" s="122">
        <v>16.5</v>
      </c>
      <c r="E63" s="47"/>
      <c r="F63" s="20"/>
      <c r="H63" s="55"/>
    </row>
    <row r="64" spans="1:9" x14ac:dyDescent="0.2">
      <c r="A64" s="12"/>
      <c r="B64" s="120" t="s">
        <v>89</v>
      </c>
      <c r="C64" s="121" t="str">
        <f>+C63</f>
        <v>m2</v>
      </c>
      <c r="D64" s="122">
        <v>28.75</v>
      </c>
      <c r="E64" s="47"/>
      <c r="F64" s="20"/>
      <c r="H64" s="55"/>
    </row>
    <row r="65" spans="1:9" x14ac:dyDescent="0.2">
      <c r="A65" s="16"/>
      <c r="B65" s="23"/>
      <c r="E65" s="118"/>
      <c r="F65" s="20"/>
      <c r="H65" s="55"/>
      <c r="I65" s="3"/>
    </row>
    <row r="66" spans="1:9" ht="39.75" customHeight="1" x14ac:dyDescent="0.2">
      <c r="A66" s="12">
        <v>4</v>
      </c>
      <c r="B66" s="93" t="s">
        <v>75</v>
      </c>
      <c r="C66" s="7" t="s">
        <v>7</v>
      </c>
      <c r="D66" s="94">
        <f>+SUM(D67:D69)</f>
        <v>94.649999999999991</v>
      </c>
      <c r="E66" s="19">
        <v>100</v>
      </c>
      <c r="F66" s="20">
        <f>D66*E66</f>
        <v>9465</v>
      </c>
      <c r="H66" s="55" t="str">
        <f>IF(E66="","VNESI CENO NA ENOTO!","")</f>
        <v/>
      </c>
      <c r="I66" s="3"/>
    </row>
    <row r="67" spans="1:9" x14ac:dyDescent="0.2">
      <c r="A67" s="12"/>
      <c r="B67" s="120" t="s">
        <v>87</v>
      </c>
      <c r="C67" s="121" t="str">
        <f>+C66</f>
        <v>m3</v>
      </c>
      <c r="D67" s="122">
        <v>81.05</v>
      </c>
      <c r="E67" s="47"/>
      <c r="F67" s="20"/>
      <c r="H67" s="55"/>
    </row>
    <row r="68" spans="1:9" x14ac:dyDescent="0.2">
      <c r="A68" s="12"/>
      <c r="B68" s="120" t="s">
        <v>88</v>
      </c>
      <c r="C68" s="121" t="str">
        <f t="shared" ref="C68" si="5">+C67</f>
        <v>m3</v>
      </c>
      <c r="D68" s="122">
        <v>4.8</v>
      </c>
      <c r="E68" s="47"/>
      <c r="F68" s="20"/>
      <c r="H68" s="55"/>
    </row>
    <row r="69" spans="1:9" x14ac:dyDescent="0.2">
      <c r="A69" s="12"/>
      <c r="B69" s="120" t="s">
        <v>89</v>
      </c>
      <c r="C69" s="121" t="str">
        <f>+C68</f>
        <v>m3</v>
      </c>
      <c r="D69" s="122">
        <v>8.8000000000000007</v>
      </c>
      <c r="E69" s="47"/>
      <c r="F69" s="20"/>
      <c r="H69" s="55"/>
    </row>
    <row r="70" spans="1:9" ht="12.75" customHeight="1" x14ac:dyDescent="0.2">
      <c r="A70" s="16"/>
      <c r="B70" s="37"/>
      <c r="E70" s="19"/>
      <c r="F70" s="20"/>
      <c r="H70" s="55"/>
      <c r="I70" s="3"/>
    </row>
    <row r="71" spans="1:9" ht="38.25" x14ac:dyDescent="0.2">
      <c r="A71" s="12">
        <f>1+A66</f>
        <v>5</v>
      </c>
      <c r="B71" s="37" t="s">
        <v>91</v>
      </c>
      <c r="C71" s="7" t="s">
        <v>7</v>
      </c>
      <c r="D71" s="94">
        <f>+SUM(D72:D74)</f>
        <v>31.4</v>
      </c>
      <c r="E71" s="19">
        <v>12</v>
      </c>
      <c r="F71" s="20">
        <f>D71*E71</f>
        <v>376.79999999999995</v>
      </c>
      <c r="H71" s="55" t="str">
        <f>IF(E71="","VNESI CENO NA ENOTO!","")</f>
        <v/>
      </c>
      <c r="I71" s="3"/>
    </row>
    <row r="72" spans="1:9" x14ac:dyDescent="0.2">
      <c r="A72" s="12"/>
      <c r="B72" s="120" t="s">
        <v>87</v>
      </c>
      <c r="C72" s="121" t="str">
        <f>+C71</f>
        <v>m3</v>
      </c>
      <c r="D72" s="122">
        <v>27</v>
      </c>
      <c r="E72" s="47"/>
      <c r="F72" s="20"/>
      <c r="H72" s="55"/>
    </row>
    <row r="73" spans="1:9" x14ac:dyDescent="0.2">
      <c r="A73" s="12"/>
      <c r="B73" s="120" t="s">
        <v>88</v>
      </c>
      <c r="C73" s="121" t="str">
        <f t="shared" ref="C73" si="6">+C72</f>
        <v>m3</v>
      </c>
      <c r="D73" s="122">
        <v>1.5</v>
      </c>
      <c r="E73" s="47"/>
      <c r="F73" s="20"/>
      <c r="H73" s="55"/>
    </row>
    <row r="74" spans="1:9" x14ac:dyDescent="0.2">
      <c r="A74" s="12"/>
      <c r="B74" s="120" t="s">
        <v>89</v>
      </c>
      <c r="C74" s="121" t="str">
        <f>+C73</f>
        <v>m3</v>
      </c>
      <c r="D74" s="122">
        <v>2.9</v>
      </c>
      <c r="E74" s="47"/>
      <c r="F74" s="20"/>
      <c r="H74" s="55"/>
    </row>
    <row r="75" spans="1:9" ht="12.75" customHeight="1" x14ac:dyDescent="0.2">
      <c r="A75" s="28"/>
      <c r="B75" s="37"/>
      <c r="E75" s="19"/>
      <c r="F75" s="20"/>
      <c r="H75" s="55"/>
      <c r="I75" s="3"/>
    </row>
    <row r="76" spans="1:9" ht="52.5" customHeight="1" x14ac:dyDescent="0.2">
      <c r="A76" s="12">
        <f>1+A71</f>
        <v>6</v>
      </c>
      <c r="B76" s="37" t="s">
        <v>90</v>
      </c>
      <c r="C76" s="7" t="s">
        <v>7</v>
      </c>
      <c r="D76" s="94">
        <f>+SUM(D77:D79)</f>
        <v>122.89999999999999</v>
      </c>
      <c r="E76" s="19">
        <v>20</v>
      </c>
      <c r="F76" s="20">
        <f>D76*E76</f>
        <v>2458</v>
      </c>
      <c r="H76" s="55" t="str">
        <f>IF(E76="","VNESI CENO NA ENOTO!","")</f>
        <v/>
      </c>
      <c r="I76" s="3"/>
    </row>
    <row r="77" spans="1:9" x14ac:dyDescent="0.2">
      <c r="A77" s="12"/>
      <c r="B77" s="120" t="s">
        <v>87</v>
      </c>
      <c r="C77" s="121" t="str">
        <f>+C76</f>
        <v>m3</v>
      </c>
      <c r="D77" s="122">
        <v>105.25</v>
      </c>
      <c r="E77" s="47"/>
      <c r="F77" s="20"/>
      <c r="H77" s="55"/>
    </row>
    <row r="78" spans="1:9" x14ac:dyDescent="0.2">
      <c r="A78" s="12"/>
      <c r="B78" s="120" t="s">
        <v>88</v>
      </c>
      <c r="C78" s="121" t="str">
        <f t="shared" ref="C78" si="7">+C77</f>
        <v>m3</v>
      </c>
      <c r="D78" s="122">
        <v>6.3</v>
      </c>
      <c r="E78" s="47"/>
      <c r="F78" s="20"/>
      <c r="H78" s="55"/>
    </row>
    <row r="79" spans="1:9" x14ac:dyDescent="0.2">
      <c r="A79" s="12"/>
      <c r="B79" s="120" t="s">
        <v>89</v>
      </c>
      <c r="C79" s="121" t="str">
        <f>+C78</f>
        <v>m3</v>
      </c>
      <c r="D79" s="122">
        <v>11.35</v>
      </c>
      <c r="E79" s="47"/>
      <c r="F79" s="20"/>
      <c r="H79" s="55"/>
    </row>
    <row r="80" spans="1:9" ht="12.75" customHeight="1" x14ac:dyDescent="0.2">
      <c r="A80" s="16"/>
      <c r="B80" s="37"/>
      <c r="E80" s="19"/>
      <c r="F80" s="20"/>
      <c r="H80" s="55"/>
      <c r="I80" s="3"/>
    </row>
    <row r="81" spans="1:10" ht="52.5" customHeight="1" x14ac:dyDescent="0.2">
      <c r="A81" s="12">
        <f>1+A76</f>
        <v>7</v>
      </c>
      <c r="B81" s="37" t="s">
        <v>92</v>
      </c>
      <c r="C81" s="7" t="s">
        <v>7</v>
      </c>
      <c r="D81" s="94">
        <f>+SUM(D82:D84)</f>
        <v>62</v>
      </c>
      <c r="E81" s="19">
        <v>22</v>
      </c>
      <c r="F81" s="20">
        <f>D81*E81</f>
        <v>1364</v>
      </c>
      <c r="H81" s="55" t="str">
        <f>IF(E81="","VNESI CENO NA ENOTO!","")</f>
        <v/>
      </c>
      <c r="I81" s="3"/>
    </row>
    <row r="82" spans="1:10" x14ac:dyDescent="0.2">
      <c r="A82" s="12"/>
      <c r="B82" s="120" t="s">
        <v>87</v>
      </c>
      <c r="C82" s="121" t="str">
        <f>+C81</f>
        <v>m3</v>
      </c>
      <c r="D82" s="122">
        <v>52.95</v>
      </c>
      <c r="E82" s="47"/>
      <c r="F82" s="20"/>
      <c r="H82" s="55"/>
    </row>
    <row r="83" spans="1:10" x14ac:dyDescent="0.2">
      <c r="A83" s="12"/>
      <c r="B83" s="120" t="s">
        <v>88</v>
      </c>
      <c r="C83" s="121" t="str">
        <f t="shared" ref="C83" si="8">+C82</f>
        <v>m3</v>
      </c>
      <c r="D83" s="122">
        <v>3.3</v>
      </c>
      <c r="E83" s="47"/>
      <c r="F83" s="20"/>
      <c r="H83" s="55"/>
    </row>
    <row r="84" spans="1:10" x14ac:dyDescent="0.2">
      <c r="A84" s="12"/>
      <c r="B84" s="120" t="s">
        <v>89</v>
      </c>
      <c r="C84" s="121" t="str">
        <f>+C83</f>
        <v>m3</v>
      </c>
      <c r="D84" s="122">
        <v>5.75</v>
      </c>
      <c r="E84" s="47"/>
      <c r="F84" s="20"/>
      <c r="H84" s="55"/>
    </row>
    <row r="85" spans="1:10" ht="12.75" customHeight="1" x14ac:dyDescent="0.2">
      <c r="A85" s="16"/>
      <c r="B85" s="37"/>
      <c r="E85" s="19"/>
      <c r="F85" s="20"/>
      <c r="H85" s="55"/>
      <c r="I85" s="3"/>
    </row>
    <row r="86" spans="1:10" ht="51" x14ac:dyDescent="0.2">
      <c r="A86" s="12">
        <f>1+A81</f>
        <v>8</v>
      </c>
      <c r="B86" s="93" t="s">
        <v>67</v>
      </c>
      <c r="C86" s="7" t="s">
        <v>7</v>
      </c>
      <c r="D86" s="94">
        <f>+SUM(D87:D89)</f>
        <v>292.35000000000002</v>
      </c>
      <c r="E86" s="19">
        <v>8</v>
      </c>
      <c r="F86" s="20">
        <f>D86*E86</f>
        <v>2338.8000000000002</v>
      </c>
      <c r="H86" s="55" t="str">
        <f>IF(E86="","VNESI CENO NA ENOTO!","")</f>
        <v/>
      </c>
    </row>
    <row r="87" spans="1:10" x14ac:dyDescent="0.2">
      <c r="A87" s="12"/>
      <c r="B87" s="120" t="s">
        <v>87</v>
      </c>
      <c r="C87" s="121" t="str">
        <f>+C86</f>
        <v>m3</v>
      </c>
      <c r="D87" s="122">
        <f>+D57</f>
        <v>250.35</v>
      </c>
      <c r="E87" s="47"/>
      <c r="F87" s="20"/>
      <c r="H87" s="55"/>
    </row>
    <row r="88" spans="1:10" x14ac:dyDescent="0.2">
      <c r="A88" s="12"/>
      <c r="B88" s="120" t="s">
        <v>88</v>
      </c>
      <c r="C88" s="121" t="str">
        <f t="shared" ref="C88" si="9">+C87</f>
        <v>m3</v>
      </c>
      <c r="D88" s="122">
        <f>+D58</f>
        <v>15</v>
      </c>
      <c r="E88" s="47"/>
      <c r="F88" s="20"/>
      <c r="H88" s="55"/>
    </row>
    <row r="89" spans="1:10" x14ac:dyDescent="0.2">
      <c r="A89" s="12"/>
      <c r="B89" s="120" t="s">
        <v>89</v>
      </c>
      <c r="C89" s="121" t="str">
        <f>+C88</f>
        <v>m3</v>
      </c>
      <c r="D89" s="122">
        <f>+D59</f>
        <v>27</v>
      </c>
      <c r="E89" s="47"/>
      <c r="F89" s="20"/>
      <c r="H89" s="55"/>
    </row>
    <row r="90" spans="1:10" x14ac:dyDescent="0.2">
      <c r="A90" s="12"/>
      <c r="B90" s="93"/>
      <c r="E90" s="19"/>
      <c r="F90" s="20"/>
      <c r="H90" s="55"/>
    </row>
    <row r="91" spans="1:10" ht="25.5" x14ac:dyDescent="0.2">
      <c r="A91" s="12">
        <f>1+A86</f>
        <v>9</v>
      </c>
      <c r="B91" s="93" t="s">
        <v>83</v>
      </c>
      <c r="C91" s="7" t="s">
        <v>7</v>
      </c>
      <c r="D91" s="56">
        <f>+D93*0.2</f>
        <v>20</v>
      </c>
      <c r="E91" s="19">
        <v>30</v>
      </c>
      <c r="F91" s="20">
        <f>D91*E91</f>
        <v>600</v>
      </c>
      <c r="H91" s="55" t="str">
        <f>IF(E91="","VNESI CENO NA ENOTO!","")</f>
        <v/>
      </c>
      <c r="I91" s="3"/>
    </row>
    <row r="92" spans="1:10" ht="12.75" customHeight="1" x14ac:dyDescent="0.2">
      <c r="B92" s="37"/>
      <c r="E92" s="15"/>
      <c r="F92" s="20"/>
      <c r="I92" s="3"/>
    </row>
    <row r="93" spans="1:10" ht="38.25" x14ac:dyDescent="0.2">
      <c r="A93" s="12">
        <f>1+A91</f>
        <v>10</v>
      </c>
      <c r="B93" s="93" t="s">
        <v>64</v>
      </c>
      <c r="C93" s="7" t="s">
        <v>5</v>
      </c>
      <c r="D93" s="94">
        <v>100</v>
      </c>
      <c r="E93" s="19">
        <v>2</v>
      </c>
      <c r="F93" s="20">
        <f>D93*E93</f>
        <v>200</v>
      </c>
      <c r="H93" s="55" t="str">
        <f>IF(E93="","VNESI CENA NA ENOTO!","")</f>
        <v/>
      </c>
      <c r="J93" s="96"/>
    </row>
    <row r="94" spans="1:10" ht="13.5" thickBot="1" x14ac:dyDescent="0.25">
      <c r="A94" s="30"/>
      <c r="B94" s="31"/>
      <c r="C94" s="32"/>
      <c r="D94" s="104"/>
      <c r="E94" s="108"/>
      <c r="F94" s="33"/>
      <c r="H94" s="55"/>
    </row>
    <row r="95" spans="1:10" ht="13.5" thickTop="1" x14ac:dyDescent="0.2">
      <c r="A95" s="12"/>
      <c r="B95" s="34" t="s">
        <v>15</v>
      </c>
      <c r="E95" s="47"/>
      <c r="F95" s="17">
        <f>SUM(F55:F94)</f>
        <v>20620.8</v>
      </c>
      <c r="H95" s="55"/>
    </row>
    <row r="96" spans="1:10" x14ac:dyDescent="0.2">
      <c r="A96" s="12"/>
      <c r="B96" s="34"/>
      <c r="E96" s="47"/>
      <c r="F96" s="17"/>
      <c r="H96" s="55"/>
    </row>
    <row r="97" spans="1:9" ht="18" x14ac:dyDescent="0.2">
      <c r="A97" s="28" t="s">
        <v>16</v>
      </c>
      <c r="B97" s="29" t="s">
        <v>19</v>
      </c>
      <c r="E97" s="47"/>
      <c r="F97" s="17"/>
      <c r="H97" s="55"/>
    </row>
    <row r="98" spans="1:9" x14ac:dyDescent="0.2">
      <c r="A98" s="12"/>
      <c r="B98" s="34"/>
      <c r="E98" s="15"/>
      <c r="F98" s="17"/>
      <c r="H98" s="55"/>
    </row>
    <row r="99" spans="1:9" ht="55.5" customHeight="1" x14ac:dyDescent="0.2">
      <c r="A99" s="28"/>
      <c r="B99" s="140" t="s">
        <v>70</v>
      </c>
      <c r="C99" s="141"/>
      <c r="D99" s="141"/>
      <c r="E99" s="141"/>
      <c r="F99" s="141"/>
      <c r="H99" s="55"/>
    </row>
    <row r="100" spans="1:9" ht="12.75" customHeight="1" x14ac:dyDescent="0.2">
      <c r="A100" s="28"/>
      <c r="B100" s="29"/>
      <c r="E100" s="15"/>
      <c r="F100" s="20"/>
      <c r="H100" s="55"/>
    </row>
    <row r="101" spans="1:9" ht="76.5" x14ac:dyDescent="0.2">
      <c r="A101" s="12">
        <v>1</v>
      </c>
      <c r="B101" s="40" t="s">
        <v>93</v>
      </c>
      <c r="C101" s="7" t="s">
        <v>5</v>
      </c>
      <c r="D101" s="56">
        <f>+SUM(D102:D104)</f>
        <v>310</v>
      </c>
      <c r="E101" s="15">
        <v>25</v>
      </c>
      <c r="F101" s="20">
        <f>D101*E101</f>
        <v>7750</v>
      </c>
      <c r="H101" s="55"/>
      <c r="I101" s="3"/>
    </row>
    <row r="102" spans="1:9" x14ac:dyDescent="0.2">
      <c r="A102" s="12"/>
      <c r="B102" s="120" t="s">
        <v>87</v>
      </c>
      <c r="C102" s="121" t="str">
        <f>+C101</f>
        <v>m2</v>
      </c>
      <c r="D102" s="122">
        <v>264.75</v>
      </c>
      <c r="E102" s="47"/>
      <c r="F102" s="20"/>
      <c r="H102" s="55"/>
    </row>
    <row r="103" spans="1:9" x14ac:dyDescent="0.2">
      <c r="A103" s="12"/>
      <c r="B103" s="120" t="s">
        <v>88</v>
      </c>
      <c r="C103" s="121" t="str">
        <f t="shared" ref="C103" si="10">+C102</f>
        <v>m2</v>
      </c>
      <c r="D103" s="122">
        <v>16.5</v>
      </c>
      <c r="E103" s="47"/>
      <c r="F103" s="20"/>
      <c r="H103" s="55"/>
    </row>
    <row r="104" spans="1:9" x14ac:dyDescent="0.2">
      <c r="A104" s="12"/>
      <c r="B104" s="120" t="s">
        <v>89</v>
      </c>
      <c r="C104" s="121" t="str">
        <f>+C103</f>
        <v>m2</v>
      </c>
      <c r="D104" s="122">
        <v>28.75</v>
      </c>
      <c r="E104" s="47"/>
      <c r="F104" s="20"/>
      <c r="H104" s="55"/>
    </row>
    <row r="105" spans="1:9" x14ac:dyDescent="0.2">
      <c r="A105" s="12"/>
      <c r="B105" s="40"/>
      <c r="D105" s="56"/>
      <c r="E105" s="56"/>
      <c r="F105" s="20"/>
      <c r="H105" s="55" t="str">
        <f>IF(E101="","VNESI CENO NA ENOTO!","")</f>
        <v/>
      </c>
      <c r="I105" s="3"/>
    </row>
    <row r="106" spans="1:9" ht="63.75" x14ac:dyDescent="0.2">
      <c r="A106" s="12">
        <v>2</v>
      </c>
      <c r="B106" s="40" t="s">
        <v>94</v>
      </c>
      <c r="C106" s="7" t="s">
        <v>5</v>
      </c>
      <c r="D106" s="56">
        <f>+SUM(D107:D109)</f>
        <v>310</v>
      </c>
      <c r="E106" s="15">
        <v>23</v>
      </c>
      <c r="F106" s="20">
        <f>D106*E106</f>
        <v>7130</v>
      </c>
      <c r="H106" s="55"/>
      <c r="I106" s="3"/>
    </row>
    <row r="107" spans="1:9" x14ac:dyDescent="0.2">
      <c r="A107" s="12"/>
      <c r="B107" s="120" t="s">
        <v>87</v>
      </c>
      <c r="C107" s="121" t="str">
        <f>+C106</f>
        <v>m2</v>
      </c>
      <c r="D107" s="122">
        <v>264.75</v>
      </c>
      <c r="E107" s="47"/>
      <c r="F107" s="20"/>
      <c r="H107" s="55"/>
    </row>
    <row r="108" spans="1:9" x14ac:dyDescent="0.2">
      <c r="A108" s="12"/>
      <c r="B108" s="120" t="s">
        <v>88</v>
      </c>
      <c r="C108" s="121" t="str">
        <f t="shared" ref="C108" si="11">+C107</f>
        <v>m2</v>
      </c>
      <c r="D108" s="122">
        <v>16.5</v>
      </c>
      <c r="E108" s="47"/>
      <c r="F108" s="20"/>
      <c r="H108" s="55"/>
    </row>
    <row r="109" spans="1:9" x14ac:dyDescent="0.2">
      <c r="A109" s="12"/>
      <c r="B109" s="120" t="s">
        <v>89</v>
      </c>
      <c r="C109" s="121" t="str">
        <f>+C108</f>
        <v>m2</v>
      </c>
      <c r="D109" s="122">
        <v>28.75</v>
      </c>
      <c r="E109" s="47"/>
      <c r="F109" s="20"/>
      <c r="H109" s="55"/>
    </row>
    <row r="110" spans="1:9" x14ac:dyDescent="0.2">
      <c r="A110" s="12"/>
      <c r="B110" s="40"/>
      <c r="D110" s="56"/>
      <c r="E110" s="15"/>
      <c r="F110" s="20"/>
      <c r="H110" s="55"/>
      <c r="I110" s="3"/>
    </row>
    <row r="111" spans="1:9" ht="25.5" customHeight="1" x14ac:dyDescent="0.2">
      <c r="A111" s="12">
        <v>3</v>
      </c>
      <c r="B111" s="40" t="s">
        <v>78</v>
      </c>
      <c r="C111" s="3"/>
      <c r="D111" s="3"/>
      <c r="E111" s="3"/>
      <c r="F111" s="3"/>
      <c r="H111" s="55"/>
      <c r="I111" s="3"/>
    </row>
    <row r="112" spans="1:9" ht="15" customHeight="1" x14ac:dyDescent="0.2">
      <c r="A112" s="12" t="s">
        <v>25</v>
      </c>
      <c r="B112" s="40" t="s">
        <v>84</v>
      </c>
      <c r="C112" s="7" t="s">
        <v>5</v>
      </c>
      <c r="D112" s="56">
        <v>20</v>
      </c>
      <c r="E112" s="15">
        <v>15</v>
      </c>
      <c r="F112" s="20">
        <f>D112*E112</f>
        <v>300</v>
      </c>
      <c r="I112" s="3"/>
    </row>
    <row r="113" spans="1:10" ht="15" customHeight="1" x14ac:dyDescent="0.2">
      <c r="A113" s="12" t="s">
        <v>26</v>
      </c>
      <c r="B113" s="40" t="s">
        <v>79</v>
      </c>
      <c r="C113" s="7" t="s">
        <v>6</v>
      </c>
      <c r="D113" s="56">
        <v>10</v>
      </c>
      <c r="E113" s="15">
        <v>1.5</v>
      </c>
      <c r="F113" s="20">
        <f>D113*E113</f>
        <v>15</v>
      </c>
      <c r="H113" s="55" t="str">
        <f>IF(E112="","VNESI CENO NA ENOTO!","")</f>
        <v/>
      </c>
      <c r="I113" s="3"/>
    </row>
    <row r="114" spans="1:10" ht="13.5" thickBot="1" x14ac:dyDescent="0.25">
      <c r="A114" s="30"/>
      <c r="B114" s="42"/>
      <c r="C114" s="32"/>
      <c r="D114" s="104"/>
      <c r="E114" s="108"/>
      <c r="F114" s="43"/>
      <c r="H114" s="55"/>
    </row>
    <row r="115" spans="1:10" ht="13.5" thickTop="1" x14ac:dyDescent="0.2">
      <c r="A115" s="12"/>
      <c r="B115" s="34" t="s">
        <v>15</v>
      </c>
      <c r="E115" s="47"/>
      <c r="F115" s="17">
        <f>SUM(F100:F114)</f>
        <v>15195</v>
      </c>
      <c r="H115" s="55"/>
    </row>
    <row r="116" spans="1:10" x14ac:dyDescent="0.2">
      <c r="A116" s="12"/>
      <c r="B116" s="34"/>
      <c r="E116" s="15"/>
      <c r="F116" s="20"/>
      <c r="H116" s="55"/>
    </row>
    <row r="117" spans="1:10" ht="18" customHeight="1" x14ac:dyDescent="0.2">
      <c r="A117" s="28" t="s">
        <v>18</v>
      </c>
      <c r="B117" s="29" t="s">
        <v>17</v>
      </c>
      <c r="E117" s="19"/>
      <c r="F117" s="20"/>
      <c r="H117" s="55"/>
    </row>
    <row r="118" spans="1:10" x14ac:dyDescent="0.2">
      <c r="A118" s="16"/>
      <c r="B118" s="23"/>
      <c r="E118" s="22"/>
      <c r="F118" s="20"/>
      <c r="H118" s="55"/>
    </row>
    <row r="119" spans="1:10" ht="26.25" customHeight="1" x14ac:dyDescent="0.25">
      <c r="A119" s="12"/>
      <c r="B119" s="140" t="s">
        <v>69</v>
      </c>
      <c r="C119" s="141"/>
      <c r="D119" s="141"/>
      <c r="E119" s="141"/>
      <c r="F119" s="141"/>
      <c r="G119" s="48"/>
      <c r="J119" s="92"/>
    </row>
    <row r="120" spans="1:10" ht="15" x14ac:dyDescent="0.25">
      <c r="A120" s="12"/>
      <c r="B120" s="140" t="s">
        <v>65</v>
      </c>
      <c r="C120" s="141"/>
      <c r="D120" s="141"/>
      <c r="E120" s="141"/>
      <c r="F120" s="141"/>
      <c r="G120" s="48"/>
      <c r="J120" s="92"/>
    </row>
    <row r="121" spans="1:10" ht="25.5" customHeight="1" x14ac:dyDescent="0.25">
      <c r="A121" s="12"/>
      <c r="B121" s="140" t="s">
        <v>71</v>
      </c>
      <c r="C121" s="141"/>
      <c r="D121" s="141"/>
      <c r="E121" s="141"/>
      <c r="F121" s="141"/>
      <c r="G121" s="48"/>
      <c r="I121" s="3"/>
    </row>
    <row r="122" spans="1:10" ht="18" x14ac:dyDescent="0.25">
      <c r="A122" s="97"/>
      <c r="B122" s="140" t="s">
        <v>63</v>
      </c>
      <c r="C122" s="141"/>
      <c r="D122" s="141"/>
      <c r="E122" s="141"/>
      <c r="F122" s="141"/>
      <c r="G122" s="48"/>
      <c r="J122" s="92"/>
    </row>
    <row r="123" spans="1:10" ht="51" customHeight="1" x14ac:dyDescent="0.25">
      <c r="A123" s="12"/>
      <c r="B123" s="140" t="s">
        <v>72</v>
      </c>
      <c r="C123" s="141"/>
      <c r="D123" s="141"/>
      <c r="E123" s="141"/>
      <c r="F123" s="141"/>
      <c r="G123" s="48"/>
      <c r="I123" s="3"/>
    </row>
    <row r="124" spans="1:10" ht="15" x14ac:dyDescent="0.25">
      <c r="A124" s="12"/>
      <c r="B124" s="18"/>
      <c r="C124" s="95"/>
      <c r="D124" s="95"/>
      <c r="E124" s="95"/>
      <c r="F124" s="95"/>
      <c r="G124" s="48"/>
      <c r="J124" s="92"/>
    </row>
    <row r="125" spans="1:10" ht="66" customHeight="1" x14ac:dyDescent="0.2">
      <c r="A125" s="12">
        <v>1</v>
      </c>
      <c r="B125" s="5" t="s">
        <v>81</v>
      </c>
      <c r="C125" s="13" t="s">
        <v>6</v>
      </c>
      <c r="D125" s="94">
        <f>+SUM(D126:D131)</f>
        <v>2370</v>
      </c>
      <c r="E125" s="19">
        <v>5</v>
      </c>
      <c r="F125" s="20">
        <f>D125*E125</f>
        <v>11850</v>
      </c>
      <c r="H125" s="55" t="str">
        <f>IF(E125="","VNESI CENO NA ENOTO!","")</f>
        <v/>
      </c>
    </row>
    <row r="126" spans="1:10" x14ac:dyDescent="0.2">
      <c r="A126" s="12"/>
      <c r="B126" s="120" t="s">
        <v>87</v>
      </c>
      <c r="C126" s="121" t="str">
        <f>+C125</f>
        <v>m1</v>
      </c>
      <c r="D126" s="122">
        <v>715</v>
      </c>
      <c r="E126" s="47"/>
      <c r="F126" s="20"/>
      <c r="H126" s="55"/>
    </row>
    <row r="127" spans="1:10" x14ac:dyDescent="0.2">
      <c r="A127" s="12"/>
      <c r="B127" s="120" t="s">
        <v>97</v>
      </c>
      <c r="C127" s="121" t="str">
        <f t="shared" ref="C127:C131" si="12">+C126</f>
        <v>m1</v>
      </c>
      <c r="D127" s="122">
        <v>1120</v>
      </c>
      <c r="E127" s="47"/>
      <c r="F127" s="20"/>
      <c r="H127" s="55"/>
    </row>
    <row r="128" spans="1:10" x14ac:dyDescent="0.2">
      <c r="A128" s="12"/>
      <c r="B128" s="120" t="s">
        <v>88</v>
      </c>
      <c r="C128" s="121" t="str">
        <f t="shared" si="12"/>
        <v>m1</v>
      </c>
      <c r="D128" s="122">
        <v>30</v>
      </c>
      <c r="E128" s="47"/>
      <c r="F128" s="20"/>
      <c r="H128" s="55"/>
    </row>
    <row r="129" spans="1:17" x14ac:dyDescent="0.2">
      <c r="A129" s="12"/>
      <c r="B129" s="120" t="s">
        <v>99</v>
      </c>
      <c r="C129" s="121" t="str">
        <f t="shared" si="12"/>
        <v>m1</v>
      </c>
      <c r="D129" s="122">
        <v>55</v>
      </c>
      <c r="E129" s="47"/>
      <c r="F129" s="20"/>
      <c r="H129" s="55"/>
    </row>
    <row r="130" spans="1:17" x14ac:dyDescent="0.2">
      <c r="A130" s="12"/>
      <c r="B130" s="120" t="s">
        <v>89</v>
      </c>
      <c r="C130" s="121" t="str">
        <f>+C129</f>
        <v>m1</v>
      </c>
      <c r="D130" s="122">
        <f>65</f>
        <v>65</v>
      </c>
      <c r="E130" s="47"/>
      <c r="F130" s="20"/>
      <c r="H130" s="55"/>
    </row>
    <row r="131" spans="1:17" x14ac:dyDescent="0.2">
      <c r="A131" s="12"/>
      <c r="B131" s="120" t="s">
        <v>98</v>
      </c>
      <c r="C131" s="121" t="str">
        <f t="shared" si="12"/>
        <v>m1</v>
      </c>
      <c r="D131" s="122">
        <v>385</v>
      </c>
      <c r="E131" s="47"/>
      <c r="F131" s="20"/>
      <c r="H131" s="55"/>
    </row>
    <row r="132" spans="1:17" x14ac:dyDescent="0.2">
      <c r="A132" s="12"/>
      <c r="B132" s="40"/>
      <c r="C132" s="13"/>
      <c r="E132" s="109"/>
      <c r="F132" s="24"/>
      <c r="H132" s="55"/>
    </row>
    <row r="133" spans="1:17" ht="24.75" customHeight="1" x14ac:dyDescent="0.2">
      <c r="A133" s="12">
        <f>1+A125</f>
        <v>2</v>
      </c>
      <c r="B133" s="23" t="s">
        <v>22</v>
      </c>
      <c r="C133" s="7" t="s">
        <v>6</v>
      </c>
      <c r="D133" s="56">
        <f>+SUM(D134:D136)</f>
        <v>690</v>
      </c>
      <c r="E133" s="19">
        <v>1</v>
      </c>
      <c r="F133" s="24">
        <f>D133*E133</f>
        <v>690</v>
      </c>
      <c r="H133" s="55" t="str">
        <f>IF(E133="","VNESI CENO NA ENOTO!","")</f>
        <v/>
      </c>
    </row>
    <row r="134" spans="1:17" x14ac:dyDescent="0.2">
      <c r="A134" s="12"/>
      <c r="B134" s="120" t="s">
        <v>87</v>
      </c>
      <c r="C134" s="121" t="str">
        <f>+C133</f>
        <v>m1</v>
      </c>
      <c r="D134" s="122">
        <v>600</v>
      </c>
      <c r="E134" s="47"/>
      <c r="F134" s="20"/>
      <c r="H134" s="55"/>
    </row>
    <row r="135" spans="1:17" x14ac:dyDescent="0.2">
      <c r="A135" s="12"/>
      <c r="B135" s="120" t="s">
        <v>88</v>
      </c>
      <c r="C135" s="121" t="str">
        <f t="shared" ref="C135" si="13">+C134</f>
        <v>m1</v>
      </c>
      <c r="D135" s="122">
        <v>30</v>
      </c>
      <c r="E135" s="47"/>
      <c r="F135" s="20"/>
      <c r="H135" s="55"/>
    </row>
    <row r="136" spans="1:17" x14ac:dyDescent="0.2">
      <c r="A136" s="12"/>
      <c r="B136" s="120" t="s">
        <v>89</v>
      </c>
      <c r="C136" s="121" t="str">
        <f>+C135</f>
        <v>m1</v>
      </c>
      <c r="D136" s="122">
        <v>60</v>
      </c>
      <c r="E136" s="47"/>
      <c r="F136" s="20"/>
      <c r="H136" s="55"/>
    </row>
    <row r="137" spans="1:17" x14ac:dyDescent="0.2">
      <c r="A137" s="12"/>
      <c r="B137" s="40"/>
      <c r="C137" s="13"/>
      <c r="E137" s="109"/>
      <c r="F137" s="24"/>
      <c r="H137" s="55"/>
    </row>
    <row r="138" spans="1:17" ht="63.75" x14ac:dyDescent="0.2">
      <c r="A138" s="12">
        <f>1+A133</f>
        <v>3</v>
      </c>
      <c r="B138" s="40" t="s">
        <v>50</v>
      </c>
      <c r="C138" s="13" t="s">
        <v>6</v>
      </c>
      <c r="D138" s="56">
        <f>+SUM(D139:D141)</f>
        <v>530</v>
      </c>
      <c r="E138" s="109">
        <v>4.5</v>
      </c>
      <c r="F138" s="24">
        <f>D138*E138</f>
        <v>2385</v>
      </c>
      <c r="H138" s="55" t="str">
        <f>IF(E138="","VNESI CENO NA ENOTO!","")</f>
        <v/>
      </c>
    </row>
    <row r="139" spans="1:17" x14ac:dyDescent="0.2">
      <c r="A139" s="12"/>
      <c r="B139" s="120" t="s">
        <v>87</v>
      </c>
      <c r="C139" s="121" t="str">
        <f>+C138</f>
        <v>m1</v>
      </c>
      <c r="D139" s="122">
        <v>450</v>
      </c>
      <c r="E139" s="47"/>
      <c r="F139" s="20"/>
      <c r="H139" s="55"/>
    </row>
    <row r="140" spans="1:17" x14ac:dyDescent="0.2">
      <c r="A140" s="12"/>
      <c r="B140" s="120" t="s">
        <v>88</v>
      </c>
      <c r="C140" s="121" t="str">
        <f t="shared" ref="C140" si="14">+C139</f>
        <v>m1</v>
      </c>
      <c r="D140" s="122">
        <v>30</v>
      </c>
      <c r="E140" s="47"/>
      <c r="F140" s="20"/>
      <c r="H140" s="55"/>
    </row>
    <row r="141" spans="1:17" x14ac:dyDescent="0.2">
      <c r="A141" s="12"/>
      <c r="B141" s="120" t="s">
        <v>89</v>
      </c>
      <c r="C141" s="121" t="str">
        <f>+C140</f>
        <v>m1</v>
      </c>
      <c r="D141" s="122">
        <v>50</v>
      </c>
      <c r="E141" s="47"/>
      <c r="F141" s="20"/>
      <c r="H141" s="55"/>
    </row>
    <row r="142" spans="1:17" ht="12.75" customHeight="1" x14ac:dyDescent="0.2">
      <c r="A142" s="12"/>
      <c r="B142" s="23"/>
      <c r="E142" s="19"/>
      <c r="F142" s="24"/>
      <c r="H142" s="55"/>
      <c r="I142" s="3"/>
    </row>
    <row r="143" spans="1:17" ht="57" customHeight="1" x14ac:dyDescent="0.2">
      <c r="A143" s="12">
        <f>1+A138</f>
        <v>4</v>
      </c>
      <c r="B143" s="41" t="s">
        <v>80</v>
      </c>
      <c r="C143" s="7" t="s">
        <v>28</v>
      </c>
      <c r="D143" s="56">
        <f>+SUM(D144:D146)</f>
        <v>3</v>
      </c>
      <c r="E143" s="47">
        <v>250</v>
      </c>
      <c r="F143" s="20">
        <f>D143*E143</f>
        <v>750</v>
      </c>
      <c r="H143" s="55" t="str">
        <f>IF(E143="","VNESI CENO NA ENOTO!","")</f>
        <v/>
      </c>
      <c r="I143" s="7"/>
      <c r="J143" s="94"/>
      <c r="K143" s="47"/>
      <c r="L143" s="20"/>
      <c r="M143" s="7"/>
      <c r="N143" s="94"/>
      <c r="O143" s="47"/>
      <c r="P143" s="20"/>
      <c r="Q143" s="110"/>
    </row>
    <row r="144" spans="1:17" x14ac:dyDescent="0.2">
      <c r="A144" s="12"/>
      <c r="B144" s="120" t="s">
        <v>87</v>
      </c>
      <c r="C144" s="121" t="str">
        <f>+C143</f>
        <v>kpl</v>
      </c>
      <c r="D144" s="122">
        <v>1</v>
      </c>
      <c r="E144" s="47"/>
      <c r="F144" s="20"/>
      <c r="H144" s="55"/>
    </row>
    <row r="145" spans="1:17" x14ac:dyDescent="0.2">
      <c r="A145" s="12"/>
      <c r="B145" s="120" t="s">
        <v>88</v>
      </c>
      <c r="C145" s="121" t="str">
        <f t="shared" ref="C145" si="15">+C144</f>
        <v>kpl</v>
      </c>
      <c r="D145" s="122">
        <v>1</v>
      </c>
      <c r="E145" s="47"/>
      <c r="F145" s="20"/>
      <c r="H145" s="55"/>
    </row>
    <row r="146" spans="1:17" x14ac:dyDescent="0.2">
      <c r="A146" s="12"/>
      <c r="B146" s="120" t="s">
        <v>89</v>
      </c>
      <c r="C146" s="121" t="str">
        <f>+C145</f>
        <v>kpl</v>
      </c>
      <c r="D146" s="122">
        <v>1</v>
      </c>
      <c r="E146" s="47"/>
      <c r="F146" s="20"/>
      <c r="H146" s="55"/>
    </row>
    <row r="147" spans="1:17" x14ac:dyDescent="0.2">
      <c r="A147" s="12"/>
      <c r="B147" s="14"/>
      <c r="E147" s="47"/>
      <c r="F147" s="20"/>
      <c r="H147" s="55"/>
      <c r="I147" s="7"/>
      <c r="J147" s="94"/>
      <c r="K147" s="47"/>
      <c r="L147" s="20"/>
      <c r="M147" s="7"/>
      <c r="N147" s="94"/>
      <c r="O147" s="47"/>
      <c r="P147" s="20"/>
      <c r="Q147" s="110"/>
    </row>
    <row r="148" spans="1:17" ht="191.25" x14ac:dyDescent="0.2">
      <c r="A148" s="12">
        <v>5</v>
      </c>
      <c r="B148" s="41" t="s">
        <v>95</v>
      </c>
      <c r="C148" s="7" t="s">
        <v>4</v>
      </c>
      <c r="D148" s="56">
        <f>+SUM(D149:D151)</f>
        <v>8</v>
      </c>
      <c r="E148" s="94">
        <v>900</v>
      </c>
      <c r="F148" s="24">
        <f>D148*E148</f>
        <v>7200</v>
      </c>
      <c r="H148" s="55" t="str">
        <f>IF(E148="","VNESI CENA NA ENOTO!","")</f>
        <v/>
      </c>
      <c r="I148" s="3"/>
      <c r="P148" s="123"/>
    </row>
    <row r="149" spans="1:17" x14ac:dyDescent="0.2">
      <c r="A149" s="12"/>
      <c r="B149" s="120" t="s">
        <v>87</v>
      </c>
      <c r="C149" s="121" t="str">
        <f>+C148</f>
        <v>kos</v>
      </c>
      <c r="D149" s="122">
        <v>7</v>
      </c>
      <c r="E149" s="47"/>
      <c r="F149" s="20"/>
      <c r="H149" s="55"/>
    </row>
    <row r="150" spans="1:17" x14ac:dyDescent="0.2">
      <c r="A150" s="12"/>
      <c r="B150" s="120" t="s">
        <v>88</v>
      </c>
      <c r="C150" s="121" t="str">
        <f t="shared" ref="C150" si="16">+C149</f>
        <v>kos</v>
      </c>
      <c r="D150" s="122">
        <v>1</v>
      </c>
      <c r="E150" s="47"/>
      <c r="F150" s="20"/>
      <c r="H150" s="55"/>
    </row>
    <row r="151" spans="1:17" x14ac:dyDescent="0.2">
      <c r="A151" s="12"/>
      <c r="B151" s="120" t="s">
        <v>89</v>
      </c>
      <c r="C151" s="121" t="str">
        <f>+C150</f>
        <v>kos</v>
      </c>
      <c r="D151" s="122">
        <v>0</v>
      </c>
      <c r="E151" s="47"/>
      <c r="F151" s="20"/>
      <c r="H151" s="55"/>
    </row>
    <row r="152" spans="1:17" ht="12.75" customHeight="1" x14ac:dyDescent="0.2">
      <c r="A152" s="12"/>
      <c r="B152" s="114"/>
      <c r="E152" s="94"/>
      <c r="F152" s="20"/>
      <c r="H152" s="55"/>
      <c r="I152" s="3"/>
    </row>
    <row r="153" spans="1:17" ht="38.25" x14ac:dyDescent="0.2">
      <c r="A153" s="12">
        <f>1+A148</f>
        <v>6</v>
      </c>
      <c r="B153" s="40" t="s">
        <v>66</v>
      </c>
      <c r="C153" s="13" t="s">
        <v>4</v>
      </c>
      <c r="D153" s="56">
        <f>+SUM(D154:D156)</f>
        <v>16</v>
      </c>
      <c r="E153" s="109">
        <v>15</v>
      </c>
      <c r="F153" s="24">
        <f>D153*E153</f>
        <v>240</v>
      </c>
      <c r="H153" s="55" t="str">
        <f>IF(E153="","VNESI CENO NA ENOTO!","")</f>
        <v/>
      </c>
      <c r="I153" s="3"/>
    </row>
    <row r="154" spans="1:17" x14ac:dyDescent="0.2">
      <c r="A154" s="12"/>
      <c r="B154" s="120" t="s">
        <v>87</v>
      </c>
      <c r="C154" s="121" t="str">
        <f>+C153</f>
        <v>kos</v>
      </c>
      <c r="D154" s="122">
        <f>2*D149</f>
        <v>14</v>
      </c>
      <c r="E154" s="47"/>
      <c r="F154" s="20"/>
      <c r="H154" s="55"/>
    </row>
    <row r="155" spans="1:17" x14ac:dyDescent="0.2">
      <c r="A155" s="12"/>
      <c r="B155" s="120" t="s">
        <v>88</v>
      </c>
      <c r="C155" s="121" t="str">
        <f t="shared" ref="C155" si="17">+C154</f>
        <v>kos</v>
      </c>
      <c r="D155" s="122">
        <f>2*D150</f>
        <v>2</v>
      </c>
      <c r="E155" s="47"/>
      <c r="F155" s="20"/>
      <c r="H155" s="55"/>
    </row>
    <row r="156" spans="1:17" x14ac:dyDescent="0.2">
      <c r="A156" s="12"/>
      <c r="B156" s="120" t="s">
        <v>89</v>
      </c>
      <c r="C156" s="121" t="str">
        <f>+C155</f>
        <v>kos</v>
      </c>
      <c r="D156" s="122">
        <f>2*D151</f>
        <v>0</v>
      </c>
      <c r="E156" s="47"/>
      <c r="F156" s="20"/>
      <c r="H156" s="55"/>
    </row>
    <row r="157" spans="1:17" ht="12.75" customHeight="1" x14ac:dyDescent="0.2">
      <c r="A157" s="12"/>
      <c r="B157" s="37"/>
      <c r="E157" s="47"/>
      <c r="F157" s="20"/>
      <c r="H157" s="55"/>
    </row>
    <row r="158" spans="1:17" ht="55.5" customHeight="1" x14ac:dyDescent="0.2">
      <c r="A158" s="12">
        <f>1+A153</f>
        <v>7</v>
      </c>
      <c r="B158" s="26" t="s">
        <v>45</v>
      </c>
      <c r="C158" s="7" t="s">
        <v>28</v>
      </c>
      <c r="D158" s="94">
        <v>15</v>
      </c>
      <c r="E158" s="19">
        <v>90</v>
      </c>
      <c r="F158" s="20">
        <f>D158*E158</f>
        <v>1350</v>
      </c>
      <c r="H158" s="55" t="str">
        <f>IF(E158="","VNESI CENO NA ENOTO!","")</f>
        <v/>
      </c>
    </row>
    <row r="159" spans="1:17" ht="12.75" customHeight="1" x14ac:dyDescent="0.2">
      <c r="A159" s="12"/>
      <c r="B159" s="37"/>
      <c r="E159" s="47"/>
      <c r="F159" s="20"/>
      <c r="H159" s="55"/>
    </row>
    <row r="160" spans="1:17" ht="39.75" customHeight="1" x14ac:dyDescent="0.2">
      <c r="A160" s="12">
        <f t="shared" ref="A160" si="18">1+A158</f>
        <v>8</v>
      </c>
      <c r="B160" s="41" t="s">
        <v>32</v>
      </c>
      <c r="E160" s="47"/>
      <c r="F160" s="20"/>
      <c r="H160" s="55"/>
    </row>
    <row r="161" spans="1:8" ht="15" customHeight="1" x14ac:dyDescent="0.2">
      <c r="A161" s="49" t="s">
        <v>25</v>
      </c>
      <c r="B161" s="50" t="s">
        <v>29</v>
      </c>
      <c r="C161" s="51" t="s">
        <v>30</v>
      </c>
      <c r="D161" s="94">
        <v>15</v>
      </c>
      <c r="E161" s="47">
        <v>20</v>
      </c>
      <c r="F161" s="20">
        <f>D161*E161</f>
        <v>300</v>
      </c>
      <c r="H161" s="55" t="str">
        <f>IF(E161="","VNESI CENO NA ENOTO!","")</f>
        <v/>
      </c>
    </row>
    <row r="162" spans="1:8" ht="15" customHeight="1" x14ac:dyDescent="0.2">
      <c r="A162" s="49" t="s">
        <v>26</v>
      </c>
      <c r="B162" s="50" t="s">
        <v>31</v>
      </c>
      <c r="C162" s="51" t="s">
        <v>30</v>
      </c>
      <c r="D162" s="94">
        <v>15</v>
      </c>
      <c r="E162" s="47">
        <v>25</v>
      </c>
      <c r="F162" s="20">
        <f>D162*E162</f>
        <v>375</v>
      </c>
      <c r="H162" s="55" t="str">
        <f>IF(E162="","VNESI CENO NA ENOTO!","")</f>
        <v/>
      </c>
    </row>
    <row r="163" spans="1:8" ht="15" customHeight="1" x14ac:dyDescent="0.2">
      <c r="A163" s="49" t="s">
        <v>27</v>
      </c>
      <c r="B163" s="50" t="s">
        <v>62</v>
      </c>
      <c r="C163" s="51" t="s">
        <v>30</v>
      </c>
      <c r="D163" s="94">
        <v>5</v>
      </c>
      <c r="E163" s="47">
        <v>70</v>
      </c>
      <c r="F163" s="20">
        <f>D163*E163</f>
        <v>350</v>
      </c>
      <c r="H163" s="55" t="str">
        <f>IF(E163="","VNESI CENO NA ENOTO!","")</f>
        <v/>
      </c>
    </row>
    <row r="164" spans="1:8" ht="15" customHeight="1" x14ac:dyDescent="0.2">
      <c r="A164" s="49" t="s">
        <v>48</v>
      </c>
      <c r="B164" s="50" t="s">
        <v>44</v>
      </c>
      <c r="C164" s="51" t="s">
        <v>30</v>
      </c>
      <c r="D164" s="94">
        <v>5</v>
      </c>
      <c r="E164" s="47">
        <v>70</v>
      </c>
      <c r="F164" s="20">
        <f>D164*E164</f>
        <v>350</v>
      </c>
      <c r="H164" s="55" t="str">
        <f>IF(E164="","VNESI CENO NA ENOTO!","")</f>
        <v/>
      </c>
    </row>
    <row r="165" spans="1:8" ht="13.5" thickBot="1" x14ac:dyDescent="0.25">
      <c r="A165" s="30"/>
      <c r="B165" s="44"/>
      <c r="C165" s="32"/>
      <c r="D165" s="104"/>
      <c r="E165" s="45"/>
      <c r="F165" s="46"/>
      <c r="H165" s="55"/>
    </row>
    <row r="166" spans="1:8" ht="13.5" thickTop="1" x14ac:dyDescent="0.2">
      <c r="A166" s="12"/>
      <c r="B166" s="34" t="s">
        <v>15</v>
      </c>
      <c r="E166" s="15"/>
      <c r="F166" s="17">
        <f>SUM(F118:F165)</f>
        <v>25840</v>
      </c>
      <c r="H166" s="55"/>
    </row>
    <row r="167" spans="1:8" x14ac:dyDescent="0.2">
      <c r="A167" s="12"/>
      <c r="B167" s="14"/>
      <c r="E167" s="27"/>
      <c r="F167" s="4"/>
    </row>
  </sheetData>
  <sheetProtection selectLockedCells="1"/>
  <mergeCells count="19">
    <mergeCell ref="A6:F6"/>
    <mergeCell ref="A1:F1"/>
    <mergeCell ref="A2:F2"/>
    <mergeCell ref="A3:F3"/>
    <mergeCell ref="A4:F4"/>
    <mergeCell ref="A5:F5"/>
    <mergeCell ref="A7:F7"/>
    <mergeCell ref="A8:F8"/>
    <mergeCell ref="A9:F9"/>
    <mergeCell ref="A12:G12"/>
    <mergeCell ref="A14:G14"/>
    <mergeCell ref="B121:F121"/>
    <mergeCell ref="B122:F122"/>
    <mergeCell ref="B123:F123"/>
    <mergeCell ref="B18:G18"/>
    <mergeCell ref="B54:F54"/>
    <mergeCell ref="B99:F99"/>
    <mergeCell ref="B119:F119"/>
    <mergeCell ref="B120:F120"/>
  </mergeCells>
  <phoneticPr fontId="41" type="noConversion"/>
  <pageMargins left="0.9055118110236221" right="0.51181102362204722" top="1.5354330708661419" bottom="0.74803149606299213" header="0.51181102362204722" footer="0.39370078740157483"/>
  <pageSetup paperSize="9" scale="90" fitToHeight="0" orientation="portrait" r:id="rId1"/>
  <headerFooter>
    <oddHeader>&amp;L&amp;G</oddHeader>
    <oddFooter>&amp;L&amp;D&amp;R&amp;P/&amp;N</oddFoot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PRIKLJUČKI</vt:lpstr>
      <vt:lpstr>PRIKLJUČKI!Področje_tiskanja</vt:lpstr>
      <vt:lpstr>rekapitulacija!Področje_tiskanja</vt:lpstr>
    </vt:vector>
  </TitlesOfParts>
  <Company>Projekt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Murovec</dc:creator>
  <cp:lastModifiedBy>Metka Iskra</cp:lastModifiedBy>
  <cp:lastPrinted>2024-03-28T06:18:22Z</cp:lastPrinted>
  <dcterms:created xsi:type="dcterms:W3CDTF">2010-03-16T15:15:45Z</dcterms:created>
  <dcterms:modified xsi:type="dcterms:W3CDTF">2025-11-21T09:53:32Z</dcterms:modified>
</cp:coreProperties>
</file>